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laire/Desktop/PUBS/MARS_InProgress/M2020_ATM_synthesis/REVIEW_SciAdv/DATA/"/>
    </mc:Choice>
  </mc:AlternateContent>
  <xr:revisionPtr revIDLastSave="0" documentId="13_ncr:1_{2F39B68D-E057-9C41-8ED4-EE0ED8805B7A}" xr6:coauthVersionLast="47" xr6:coauthVersionMax="47" xr10:uidLastSave="{00000000-0000-0000-0000-000000000000}"/>
  <bookViews>
    <workbookView xWindow="0" yWindow="500" windowWidth="25600" windowHeight="14860" activeTab="2" xr2:uid="{E7711FD4-55C7-264D-A1C6-163EB6CA9B0F}"/>
  </bookViews>
  <sheets>
    <sheet name="Sullivan_windtails" sheetId="1" r:id="rId1"/>
    <sheet name="Herkenhoff_ventifacts" sheetId="2" r:id="rId2"/>
    <sheet name="Both_forplotting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B50" i="4" l="1"/>
  <c r="AC50" i="4"/>
  <c r="AA50" i="4"/>
  <c r="AA49" i="4"/>
  <c r="AB49" i="4"/>
  <c r="AC49" i="4"/>
  <c r="F45" i="4"/>
  <c r="G45" i="4"/>
  <c r="P45" i="4"/>
  <c r="AE49" i="4"/>
  <c r="L64" i="1"/>
  <c r="O64" i="1"/>
  <c r="K64" i="1"/>
  <c r="N64" i="1"/>
  <c r="R64" i="1"/>
  <c r="U64" i="1"/>
  <c r="M64" i="1"/>
  <c r="P64" i="1"/>
  <c r="S64" i="1"/>
  <c r="T64" i="1"/>
  <c r="Q64" i="1"/>
  <c r="L63" i="1"/>
  <c r="O63" i="1"/>
  <c r="K63" i="1"/>
  <c r="N63" i="1"/>
  <c r="R63" i="1"/>
  <c r="U63" i="1"/>
  <c r="M63" i="1"/>
  <c r="P63" i="1"/>
  <c r="S63" i="1"/>
  <c r="T63" i="1"/>
  <c r="Q63" i="1"/>
  <c r="L62" i="1"/>
  <c r="O62" i="1"/>
  <c r="K62" i="1"/>
  <c r="N62" i="1"/>
  <c r="R62" i="1"/>
  <c r="U62" i="1"/>
  <c r="M62" i="1"/>
  <c r="P62" i="1"/>
  <c r="S62" i="1"/>
  <c r="T62" i="1"/>
  <c r="Q62" i="1"/>
  <c r="L61" i="1"/>
  <c r="O61" i="1"/>
  <c r="K61" i="1"/>
  <c r="N61" i="1"/>
  <c r="R61" i="1"/>
  <c r="U61" i="1"/>
  <c r="M61" i="1"/>
  <c r="P61" i="1"/>
  <c r="S61" i="1"/>
  <c r="T61" i="1"/>
  <c r="Q61" i="1"/>
  <c r="L60" i="1"/>
  <c r="O60" i="1"/>
  <c r="K60" i="1"/>
  <c r="N60" i="1"/>
  <c r="R60" i="1"/>
  <c r="U60" i="1"/>
  <c r="M60" i="1"/>
  <c r="P60" i="1"/>
  <c r="S60" i="1"/>
  <c r="T60" i="1"/>
  <c r="Q60" i="1"/>
  <c r="L59" i="1"/>
  <c r="O59" i="1"/>
  <c r="K59" i="1"/>
  <c r="N59" i="1"/>
  <c r="R59" i="1"/>
  <c r="U59" i="1"/>
  <c r="M59" i="1"/>
  <c r="P59" i="1"/>
  <c r="S59" i="1"/>
  <c r="T59" i="1"/>
  <c r="Q59" i="1"/>
  <c r="L58" i="1"/>
  <c r="O58" i="1"/>
  <c r="K58" i="1"/>
  <c r="N58" i="1"/>
  <c r="R58" i="1"/>
  <c r="U58" i="1"/>
  <c r="M58" i="1"/>
  <c r="P58" i="1"/>
  <c r="S58" i="1"/>
  <c r="T58" i="1"/>
  <c r="Q58" i="1"/>
  <c r="L57" i="1"/>
  <c r="O57" i="1"/>
  <c r="K57" i="1"/>
  <c r="N57" i="1"/>
  <c r="R57" i="1"/>
  <c r="U57" i="1"/>
  <c r="M57" i="1"/>
  <c r="P57" i="1"/>
  <c r="S57" i="1"/>
  <c r="T57" i="1"/>
  <c r="Q57" i="1"/>
  <c r="L56" i="1"/>
  <c r="O56" i="1"/>
  <c r="K56" i="1"/>
  <c r="N56" i="1"/>
  <c r="R56" i="1"/>
  <c r="U56" i="1"/>
  <c r="M56" i="1"/>
  <c r="P56" i="1"/>
  <c r="S56" i="1"/>
  <c r="T56" i="1"/>
  <c r="Q56" i="1"/>
  <c r="L55" i="1"/>
  <c r="O55" i="1"/>
  <c r="K55" i="1"/>
  <c r="N55" i="1"/>
  <c r="R55" i="1"/>
  <c r="U55" i="1"/>
  <c r="M55" i="1"/>
  <c r="P55" i="1"/>
  <c r="S55" i="1"/>
  <c r="T55" i="1"/>
  <c r="Q55" i="1"/>
  <c r="L54" i="1"/>
  <c r="O54" i="1"/>
  <c r="K54" i="1"/>
  <c r="N54" i="1"/>
  <c r="R54" i="1"/>
  <c r="U54" i="1"/>
  <c r="M54" i="1"/>
  <c r="P54" i="1"/>
  <c r="S54" i="1"/>
  <c r="T54" i="1"/>
  <c r="Q54" i="1"/>
  <c r="L53" i="1"/>
  <c r="O53" i="1"/>
  <c r="K53" i="1"/>
  <c r="N53" i="1"/>
  <c r="R53" i="1"/>
  <c r="U53" i="1"/>
  <c r="M53" i="1"/>
  <c r="P53" i="1"/>
  <c r="S53" i="1"/>
  <c r="T53" i="1"/>
  <c r="Q53" i="1"/>
  <c r="L52" i="1"/>
  <c r="O52" i="1"/>
  <c r="K52" i="1"/>
  <c r="N52" i="1"/>
  <c r="R52" i="1"/>
  <c r="U52" i="1"/>
  <c r="M52" i="1"/>
  <c r="P52" i="1"/>
  <c r="S52" i="1"/>
  <c r="T52" i="1"/>
  <c r="Q52" i="1"/>
  <c r="L51" i="1"/>
  <c r="O51" i="1"/>
  <c r="K51" i="1"/>
  <c r="N51" i="1"/>
  <c r="R51" i="1"/>
  <c r="U51" i="1"/>
  <c r="M51" i="1"/>
  <c r="P51" i="1"/>
  <c r="S51" i="1"/>
  <c r="T51" i="1"/>
  <c r="Q51" i="1"/>
  <c r="L50" i="1"/>
  <c r="O50" i="1"/>
  <c r="K50" i="1"/>
  <c r="N50" i="1"/>
  <c r="R50" i="1"/>
  <c r="U50" i="1"/>
  <c r="M50" i="1"/>
  <c r="P50" i="1"/>
  <c r="S50" i="1"/>
  <c r="T50" i="1"/>
  <c r="Q50" i="1"/>
  <c r="L49" i="1"/>
  <c r="O49" i="1"/>
  <c r="K49" i="1"/>
  <c r="N49" i="1"/>
  <c r="R49" i="1"/>
  <c r="U49" i="1"/>
  <c r="M49" i="1"/>
  <c r="P49" i="1"/>
  <c r="S49" i="1"/>
  <c r="T49" i="1"/>
  <c r="Q49" i="1"/>
  <c r="L48" i="1"/>
  <c r="O48" i="1"/>
  <c r="K48" i="1"/>
  <c r="N48" i="1"/>
  <c r="R48" i="1"/>
  <c r="U48" i="1"/>
  <c r="M48" i="1"/>
  <c r="P48" i="1"/>
  <c r="S48" i="1"/>
  <c r="T48" i="1"/>
  <c r="Q48" i="1"/>
  <c r="L47" i="1"/>
  <c r="O47" i="1"/>
  <c r="K47" i="1"/>
  <c r="N47" i="1"/>
  <c r="R47" i="1"/>
  <c r="U47" i="1"/>
  <c r="M47" i="1"/>
  <c r="P47" i="1"/>
  <c r="S47" i="1"/>
  <c r="T47" i="1"/>
  <c r="Q47" i="1"/>
  <c r="L46" i="1"/>
  <c r="O46" i="1"/>
  <c r="K46" i="1"/>
  <c r="N46" i="1"/>
  <c r="R46" i="1"/>
  <c r="U46" i="1"/>
  <c r="M46" i="1"/>
  <c r="P46" i="1"/>
  <c r="S46" i="1"/>
  <c r="T46" i="1"/>
  <c r="Q46" i="1"/>
  <c r="L45" i="1"/>
  <c r="O45" i="1"/>
  <c r="K45" i="1"/>
  <c r="N45" i="1"/>
  <c r="R45" i="1"/>
  <c r="U45" i="1"/>
  <c r="M45" i="1"/>
  <c r="P45" i="1"/>
  <c r="S45" i="1"/>
  <c r="T45" i="1"/>
  <c r="Q45" i="1"/>
  <c r="L44" i="1"/>
  <c r="O44" i="1"/>
  <c r="K44" i="1"/>
  <c r="N44" i="1"/>
  <c r="R44" i="1"/>
  <c r="U44" i="1"/>
  <c r="M44" i="1"/>
  <c r="P44" i="1"/>
  <c r="S44" i="1"/>
  <c r="T44" i="1"/>
  <c r="Q44" i="1"/>
  <c r="L43" i="1"/>
  <c r="O43" i="1"/>
  <c r="K43" i="1"/>
  <c r="N43" i="1"/>
  <c r="R43" i="1"/>
  <c r="U43" i="1"/>
  <c r="M43" i="1"/>
  <c r="P43" i="1"/>
  <c r="S43" i="1"/>
  <c r="T43" i="1"/>
  <c r="Q43" i="1"/>
  <c r="L42" i="1"/>
  <c r="O42" i="1"/>
  <c r="K42" i="1"/>
  <c r="N42" i="1"/>
  <c r="R42" i="1"/>
  <c r="U42" i="1"/>
  <c r="M42" i="1"/>
  <c r="P42" i="1"/>
  <c r="S42" i="1"/>
  <c r="T42" i="1"/>
  <c r="Q42" i="1"/>
  <c r="L41" i="1"/>
  <c r="O41" i="1"/>
  <c r="K41" i="1"/>
  <c r="N41" i="1"/>
  <c r="R41" i="1"/>
  <c r="U41" i="1"/>
  <c r="M41" i="1"/>
  <c r="P41" i="1"/>
  <c r="S41" i="1"/>
  <c r="T41" i="1"/>
  <c r="Q41" i="1"/>
  <c r="L40" i="1"/>
  <c r="O40" i="1"/>
  <c r="K40" i="1"/>
  <c r="N40" i="1"/>
  <c r="R40" i="1"/>
  <c r="U40" i="1"/>
  <c r="M40" i="1"/>
  <c r="P40" i="1"/>
  <c r="S40" i="1"/>
  <c r="T40" i="1"/>
  <c r="Q40" i="1"/>
  <c r="L39" i="1"/>
  <c r="O39" i="1"/>
  <c r="K39" i="1"/>
  <c r="N39" i="1"/>
  <c r="R39" i="1"/>
  <c r="U39" i="1"/>
  <c r="M39" i="1"/>
  <c r="P39" i="1"/>
  <c r="S39" i="1"/>
  <c r="T39" i="1"/>
  <c r="Q39" i="1"/>
  <c r="L38" i="1"/>
  <c r="O38" i="1"/>
  <c r="K38" i="1"/>
  <c r="N38" i="1"/>
  <c r="R38" i="1"/>
  <c r="U38" i="1"/>
  <c r="M38" i="1"/>
  <c r="P38" i="1"/>
  <c r="S38" i="1"/>
  <c r="T38" i="1"/>
  <c r="Q38" i="1"/>
  <c r="L37" i="1"/>
  <c r="O37" i="1"/>
  <c r="K37" i="1"/>
  <c r="N37" i="1"/>
  <c r="R37" i="1"/>
  <c r="U37" i="1"/>
  <c r="M37" i="1"/>
  <c r="P37" i="1"/>
  <c r="S37" i="1"/>
  <c r="T37" i="1"/>
  <c r="Q37" i="1"/>
  <c r="L32" i="1"/>
  <c r="O32" i="1"/>
  <c r="K32" i="1"/>
  <c r="N32" i="1"/>
  <c r="R32" i="1"/>
  <c r="U32" i="1"/>
  <c r="M32" i="1"/>
  <c r="P32" i="1"/>
  <c r="S32" i="1"/>
  <c r="T32" i="1"/>
  <c r="Q32" i="1"/>
  <c r="L31" i="1"/>
  <c r="O31" i="1"/>
  <c r="K31" i="1"/>
  <c r="N31" i="1"/>
  <c r="R31" i="1"/>
  <c r="U31" i="1"/>
  <c r="M31" i="1"/>
  <c r="P31" i="1"/>
  <c r="S31" i="1"/>
  <c r="T31" i="1"/>
  <c r="Q31" i="1"/>
  <c r="L30" i="1"/>
  <c r="O30" i="1"/>
  <c r="K30" i="1"/>
  <c r="N30" i="1"/>
  <c r="R30" i="1"/>
  <c r="U30" i="1"/>
  <c r="M30" i="1"/>
  <c r="P30" i="1"/>
  <c r="S30" i="1"/>
  <c r="T30" i="1"/>
  <c r="Q30" i="1"/>
  <c r="L29" i="1"/>
  <c r="O29" i="1"/>
  <c r="K29" i="1"/>
  <c r="N29" i="1"/>
  <c r="R29" i="1"/>
  <c r="U29" i="1"/>
  <c r="M29" i="1"/>
  <c r="P29" i="1"/>
  <c r="S29" i="1"/>
  <c r="T29" i="1"/>
  <c r="Q29" i="1"/>
  <c r="L27" i="1"/>
  <c r="O27" i="1"/>
  <c r="K27" i="1"/>
  <c r="N27" i="1"/>
  <c r="R27" i="1"/>
  <c r="U27" i="1"/>
  <c r="M27" i="1"/>
  <c r="P27" i="1"/>
  <c r="S27" i="1"/>
  <c r="T27" i="1"/>
  <c r="Q27" i="1"/>
  <c r="L26" i="1"/>
  <c r="O26" i="1"/>
  <c r="K26" i="1"/>
  <c r="N26" i="1"/>
  <c r="R26" i="1"/>
  <c r="U26" i="1"/>
  <c r="M26" i="1"/>
  <c r="P26" i="1"/>
  <c r="S26" i="1"/>
  <c r="T26" i="1"/>
  <c r="Q26" i="1"/>
  <c r="L25" i="1"/>
  <c r="O25" i="1"/>
  <c r="K25" i="1"/>
  <c r="N25" i="1"/>
  <c r="R25" i="1"/>
  <c r="U25" i="1"/>
  <c r="M25" i="1"/>
  <c r="P25" i="1"/>
  <c r="S25" i="1"/>
  <c r="T25" i="1"/>
  <c r="Q25" i="1"/>
  <c r="L24" i="1"/>
  <c r="O24" i="1"/>
  <c r="K24" i="1"/>
  <c r="N24" i="1"/>
  <c r="R24" i="1"/>
  <c r="U24" i="1"/>
  <c r="M24" i="1"/>
  <c r="P24" i="1"/>
  <c r="S24" i="1"/>
  <c r="T24" i="1"/>
  <c r="Q24" i="1"/>
  <c r="L23" i="1"/>
  <c r="O23" i="1"/>
  <c r="K23" i="1"/>
  <c r="N23" i="1"/>
  <c r="R23" i="1"/>
  <c r="U23" i="1"/>
  <c r="M23" i="1"/>
  <c r="P23" i="1"/>
  <c r="S23" i="1"/>
  <c r="T23" i="1"/>
  <c r="Q23" i="1"/>
  <c r="L22" i="1"/>
  <c r="O22" i="1"/>
  <c r="K22" i="1"/>
  <c r="N22" i="1"/>
  <c r="R22" i="1"/>
  <c r="U22" i="1"/>
  <c r="M22" i="1"/>
  <c r="P22" i="1"/>
  <c r="S22" i="1"/>
  <c r="T22" i="1"/>
  <c r="Q22" i="1"/>
  <c r="L21" i="1"/>
  <c r="O21" i="1"/>
  <c r="K21" i="1"/>
  <c r="N21" i="1"/>
  <c r="R21" i="1"/>
  <c r="U21" i="1"/>
  <c r="M21" i="1"/>
  <c r="P21" i="1"/>
  <c r="S21" i="1"/>
  <c r="T21" i="1"/>
  <c r="Q21" i="1"/>
  <c r="L20" i="1"/>
  <c r="O20" i="1"/>
  <c r="K20" i="1"/>
  <c r="N20" i="1"/>
  <c r="R20" i="1"/>
  <c r="U20" i="1"/>
  <c r="M20" i="1"/>
  <c r="P20" i="1"/>
  <c r="S20" i="1"/>
  <c r="T20" i="1"/>
  <c r="Q20" i="1"/>
  <c r="L19" i="1"/>
  <c r="O19" i="1"/>
  <c r="K19" i="1"/>
  <c r="N19" i="1"/>
  <c r="R19" i="1"/>
  <c r="U19" i="1"/>
  <c r="M19" i="1"/>
  <c r="P19" i="1"/>
  <c r="S19" i="1"/>
  <c r="T19" i="1"/>
  <c r="Q19" i="1"/>
  <c r="L18" i="1"/>
  <c r="O18" i="1"/>
  <c r="K18" i="1"/>
  <c r="N18" i="1"/>
  <c r="R18" i="1"/>
  <c r="U18" i="1"/>
  <c r="M18" i="1"/>
  <c r="P18" i="1"/>
  <c r="S18" i="1"/>
  <c r="T18" i="1"/>
  <c r="Q18" i="1"/>
  <c r="L17" i="1"/>
  <c r="O17" i="1"/>
  <c r="K17" i="1"/>
  <c r="N17" i="1"/>
  <c r="R17" i="1"/>
  <c r="U17" i="1"/>
  <c r="M17" i="1"/>
  <c r="P17" i="1"/>
  <c r="S17" i="1"/>
  <c r="T17" i="1"/>
  <c r="Q17" i="1"/>
  <c r="L16" i="1"/>
  <c r="O16" i="1"/>
  <c r="K16" i="1"/>
  <c r="N16" i="1"/>
  <c r="R16" i="1"/>
  <c r="U16" i="1"/>
  <c r="M16" i="1"/>
  <c r="P16" i="1"/>
  <c r="S16" i="1"/>
  <c r="T16" i="1"/>
  <c r="Q16" i="1"/>
  <c r="L15" i="1"/>
  <c r="O15" i="1"/>
  <c r="K15" i="1"/>
  <c r="N15" i="1"/>
  <c r="R15" i="1"/>
  <c r="U15" i="1"/>
  <c r="M15" i="1"/>
  <c r="P15" i="1"/>
  <c r="S15" i="1"/>
  <c r="T15" i="1"/>
  <c r="Q15" i="1"/>
  <c r="L14" i="1"/>
  <c r="O14" i="1"/>
  <c r="K14" i="1"/>
  <c r="N14" i="1"/>
  <c r="R14" i="1"/>
  <c r="U14" i="1"/>
  <c r="M14" i="1"/>
  <c r="P14" i="1"/>
  <c r="S14" i="1"/>
  <c r="T14" i="1"/>
  <c r="Q14" i="1"/>
  <c r="L13" i="1"/>
  <c r="O13" i="1"/>
  <c r="K13" i="1"/>
  <c r="N13" i="1"/>
  <c r="R13" i="1"/>
  <c r="U13" i="1"/>
  <c r="M13" i="1"/>
  <c r="P13" i="1"/>
  <c r="S13" i="1"/>
  <c r="T13" i="1"/>
  <c r="Q13" i="1"/>
  <c r="L12" i="1"/>
  <c r="O12" i="1"/>
  <c r="K12" i="1"/>
  <c r="N12" i="1"/>
  <c r="R12" i="1"/>
  <c r="U12" i="1"/>
  <c r="M12" i="1"/>
  <c r="P12" i="1"/>
  <c r="S12" i="1"/>
  <c r="T12" i="1"/>
  <c r="Q12" i="1"/>
  <c r="L9" i="1"/>
  <c r="O9" i="1"/>
  <c r="K9" i="1"/>
  <c r="N9" i="1"/>
  <c r="R9" i="1"/>
  <c r="U9" i="1"/>
  <c r="M9" i="1"/>
  <c r="P9" i="1"/>
  <c r="S9" i="1"/>
  <c r="T9" i="1"/>
  <c r="Q9" i="1"/>
  <c r="L8" i="1"/>
  <c r="O8" i="1"/>
  <c r="K8" i="1"/>
  <c r="N8" i="1"/>
  <c r="R8" i="1"/>
  <c r="U8" i="1"/>
  <c r="M8" i="1"/>
  <c r="P8" i="1"/>
  <c r="S8" i="1"/>
  <c r="T8" i="1"/>
  <c r="Q8" i="1"/>
  <c r="L7" i="1"/>
  <c r="O7" i="1"/>
  <c r="K7" i="1"/>
  <c r="N7" i="1"/>
  <c r="R7" i="1"/>
  <c r="U7" i="1"/>
  <c r="M7" i="1"/>
  <c r="P7" i="1"/>
  <c r="S7" i="1"/>
  <c r="T7" i="1"/>
  <c r="Q7" i="1"/>
  <c r="L6" i="1"/>
  <c r="O6" i="1"/>
  <c r="K6" i="1"/>
  <c r="N6" i="1"/>
  <c r="R6" i="1"/>
  <c r="U6" i="1"/>
  <c r="M6" i="1"/>
  <c r="P6" i="1"/>
  <c r="S6" i="1"/>
  <c r="T6" i="1"/>
  <c r="Q6" i="1"/>
  <c r="L5" i="1"/>
  <c r="O5" i="1"/>
  <c r="K5" i="1"/>
  <c r="N5" i="1"/>
  <c r="R5" i="1"/>
  <c r="U5" i="1"/>
  <c r="M5" i="1"/>
  <c r="P5" i="1"/>
  <c r="S5" i="1"/>
  <c r="T5" i="1"/>
  <c r="Q5" i="1"/>
  <c r="L4" i="1"/>
  <c r="O4" i="1"/>
  <c r="K4" i="1"/>
  <c r="N4" i="1"/>
  <c r="R4" i="1"/>
  <c r="U4" i="1"/>
  <c r="M4" i="1"/>
  <c r="P4" i="1"/>
  <c r="S4" i="1"/>
  <c r="T4" i="1"/>
  <c r="Q4" i="1"/>
  <c r="L3" i="1"/>
  <c r="O3" i="1"/>
  <c r="K3" i="1"/>
  <c r="N3" i="1"/>
  <c r="R3" i="1"/>
  <c r="U3" i="1"/>
  <c r="M3" i="1"/>
  <c r="P3" i="1"/>
  <c r="S3" i="1"/>
  <c r="T3" i="1"/>
  <c r="Q3" i="1"/>
  <c r="L2" i="1"/>
  <c r="O2" i="1"/>
  <c r="K2" i="1"/>
  <c r="N2" i="1"/>
  <c r="R2" i="1"/>
  <c r="U2" i="1"/>
  <c r="M2" i="1"/>
  <c r="P2" i="1"/>
  <c r="S2" i="1"/>
  <c r="T2" i="1"/>
  <c r="Q2" i="1"/>
  <c r="F46" i="4"/>
  <c r="G46" i="4"/>
  <c r="P46" i="4"/>
  <c r="M21" i="2"/>
  <c r="M15" i="2"/>
  <c r="M16" i="2"/>
  <c r="M17" i="2"/>
  <c r="M18" i="2"/>
  <c r="M19" i="2"/>
  <c r="M14" i="2"/>
  <c r="M8" i="2"/>
  <c r="M9" i="2"/>
  <c r="M10" i="2"/>
  <c r="M11" i="2"/>
  <c r="M12" i="2"/>
  <c r="M13" i="2"/>
  <c r="M7" i="2"/>
  <c r="G6" i="2"/>
  <c r="G4" i="2"/>
  <c r="AE50" i="4"/>
</calcChain>
</file>

<file path=xl/sharedStrings.xml><?xml version="1.0" encoding="utf-8"?>
<sst xmlns="http://schemas.openxmlformats.org/spreadsheetml/2006/main" count="337" uniqueCount="157">
  <si>
    <t>Sol</t>
  </si>
  <si>
    <t>Drive</t>
  </si>
  <si>
    <t>Ground (m)</t>
  </si>
  <si>
    <t>Length (m)</t>
  </si>
  <si>
    <t>Camera</t>
  </si>
  <si>
    <t>Image</t>
  </si>
  <si>
    <t>Site</t>
  </si>
  <si>
    <t>Azimuth CW from N (°)</t>
  </si>
  <si>
    <t>ncam</t>
  </si>
  <si>
    <t>Comment</t>
  </si>
  <si>
    <t>Height Change (m)</t>
  </si>
  <si>
    <t>delta X</t>
  </si>
  <si>
    <t>delta Y</t>
  </si>
  <si>
    <t>delta Z</t>
  </si>
  <si>
    <t>delta N</t>
  </si>
  <si>
    <t>delta E</t>
  </si>
  <si>
    <t>delta H</t>
  </si>
  <si>
    <t>Slope       (°)</t>
  </si>
  <si>
    <t>1-4</t>
  </si>
  <si>
    <t>Point 1 SITE     x1</t>
  </si>
  <si>
    <t>Point 1 SITE     y1</t>
  </si>
  <si>
    <t>Point 1 SITE     z1</t>
  </si>
  <si>
    <t>Point 2 SITE     x2</t>
  </si>
  <si>
    <t>Point 2 SITE     y2</t>
  </si>
  <si>
    <t>Point 2 SITE     z2</t>
  </si>
  <si>
    <t>https://asttro.sops.m20.jpl.nasa.gov/image/ZLF_0003_0667219443_000RAS_N0010052AUT_04096_034085J01</t>
  </si>
  <si>
    <t>zcam</t>
  </si>
  <si>
    <t>https://asttro.sops.m20.jpl.nasa.gov/image/ZLF_0003_0667219420_000RAS_N0010052AUT_04096_034085J01</t>
  </si>
  <si>
    <t>https://asttro.sops.m20.jpl.nasa.gov/image/ZLF_0003_0667219397_000RAS_N0010052AUT_04096_034085J01</t>
  </si>
  <si>
    <t>https://asttro.sops.m20.jpl.nasa.gov/image/ZLF_0003_0667218749_000RAS_N0010052AUT_04096_034085J01</t>
  </si>
  <si>
    <t>https://asttro.sops.m20.jpl.nasa.gov/image/NLFC0002_0667130802_000RAS_N0010052AUT_04096_0A02I3J01</t>
  </si>
  <si>
    <t>Large regolith wind tail (drift) behind rock; Point1 upwind to Point2 downwind</t>
  </si>
  <si>
    <t>16-18</t>
  </si>
  <si>
    <t>https://asttro.sops.m20.jpl.nasa.gov/image/NLF_0016_0668370453_803RAS_N0030578NCAM00305_0A0195J01</t>
  </si>
  <si>
    <t>20-23</t>
  </si>
  <si>
    <t>Rock grooves (elongated pits, etc.); Point1 upwind to Point2 downwind</t>
  </si>
  <si>
    <t>Rock grooves; Point1 upwind to Point2 downwind</t>
  </si>
  <si>
    <t>Many examples of rock grooves, but range generally greater than 15 m</t>
  </si>
  <si>
    <t>34-39</t>
  </si>
  <si>
    <t>https://asttro.sops.m20.jpl.nasa.gov/image/NLFC0044_0670851624_000RAS_N0031416NCAM00602_0A00LLJ01</t>
  </si>
  <si>
    <t>44-47</t>
  </si>
  <si>
    <t>Drive segment traveling due N (a test…should be close to az 360 or 0)</t>
  </si>
  <si>
    <t>23-29</t>
  </si>
  <si>
    <t>https://asttro.sops.m20.jpl.nasa.gov/image/NLF_0023_0668990008_242RAS_N0030792NCAM00305_0A0195J01</t>
  </si>
  <si>
    <t>Great age of drift/ripple?  How long ago stone landed on crest/spine?</t>
  </si>
  <si>
    <t>https://asttro.sops.m20.jpl.nasa.gov/image/NLFS0029_0669530289_787RAS_N0030828NCAM00304_0A0195J01</t>
  </si>
  <si>
    <t>Regolith wind tail (drift) behind rock; Point1 upwind to Point2 downwind</t>
  </si>
  <si>
    <t>29-31</t>
  </si>
  <si>
    <t>31-32</t>
  </si>
  <si>
    <t>https://asttro.sops.m20.jpl.nasa.gov/image/NLFS0031_0669701362_769RAS_N0031044NCAM03031_0A0195J01</t>
  </si>
  <si>
    <t>https://asttro.sops.m20.jpl.nasa.gov/image/NLF_0032_0669786829_911RAS_N0031230NCAM00301_0A0295J03</t>
  </si>
  <si>
    <t>32</t>
  </si>
  <si>
    <t>32-33</t>
  </si>
  <si>
    <t>https://asttro.sops.m20.jpl.nasa.gov/image/NLF_0032_0669789611_385RAS_N0031266NCAM00304_0A0195J04</t>
  </si>
  <si>
    <t>https://asttro.sops.m20.jpl.nasa.gov/image/ZLF_0037_0670242784_094RAS_N0031392ZCAM00019_0260LUJ02</t>
  </si>
  <si>
    <t>43</t>
  </si>
  <si>
    <t>https://asttro.sops.m20.jpl.nasa.gov/image/NLF_0043_0670768412_801RAS_N0031398NCAM03043_0A0295J01</t>
  </si>
  <si>
    <t>47</t>
  </si>
  <si>
    <t>https://asttro.sops.m20.jpl.nasa.gov/image/NLF_0047_0671121087_697RAS_N0031708NCAM03047_0A0295J01</t>
  </si>
  <si>
    <t>https://asttro.sops.m20.jpl.nasa.gov/image/NLF_0047_0671117663_231RAS_N0031668NCAM00301_0A0295J01</t>
  </si>
  <si>
    <t>Potential Ventifacts</t>
  </si>
  <si>
    <t>Image ID</t>
  </si>
  <si>
    <t>Azimuth</t>
  </si>
  <si>
    <t>Elevation</t>
  </si>
  <si>
    <t>ZLF_0003_0667220771_000RAS_N0010052AUT</t>
  </si>
  <si>
    <t>ZLF_0003_0667219443_000RAS_N0010052AUT</t>
  </si>
  <si>
    <t>ZLF_0003_0667219420_000RASLN0010052AUT</t>
  </si>
  <si>
    <t>ZLF_0003_0667220540_000RASLN0010052AUT</t>
  </si>
  <si>
    <t>ZLF_0003_0667220671_000RASLN0010052AUT</t>
  </si>
  <si>
    <t>ZLF_0003_0667219397_000RAS_N0010052AUT</t>
  </si>
  <si>
    <t>ZLF_0003_0667218749_000RAS_N0010052AUT</t>
  </si>
  <si>
    <t>Bearing</t>
  </si>
  <si>
    <t>Slope</t>
  </si>
  <si>
    <t>Rover heading:</t>
  </si>
  <si>
    <t>LL Azimuth</t>
  </si>
  <si>
    <t>Job_Sol3-ken_opc</t>
  </si>
  <si>
    <t>Job_MCZ-Pano-Sol3_opc</t>
  </si>
  <si>
    <t>edge of stereo coverage</t>
  </si>
  <si>
    <t>in stereo gap</t>
  </si>
  <si>
    <t>Average</t>
  </si>
  <si>
    <t>Sol average:</t>
  </si>
  <si>
    <t>000 030</t>
  </si>
  <si>
    <t>030  060</t>
  </si>
  <si>
    <t>060  090</t>
  </si>
  <si>
    <t>090  120</t>
  </si>
  <si>
    <t>120  150</t>
  </si>
  <si>
    <t>150  180</t>
  </si>
  <si>
    <t>180  210</t>
  </si>
  <si>
    <t>210  240</t>
  </si>
  <si>
    <t>240  270</t>
  </si>
  <si>
    <t>270  300</t>
  </si>
  <si>
    <t>300  330</t>
  </si>
  <si>
    <t>330  360</t>
  </si>
  <si>
    <t>All sectors</t>
  </si>
  <si>
    <t>%</t>
  </si>
  <si>
    <t>N</t>
  </si>
  <si>
    <t>PURPLE text = Rock abrasion texture orientations pointing downwind</t>
  </si>
  <si>
    <t>48</t>
  </si>
  <si>
    <t>Upper left: large ripple breaking around rock, showing migration direction?</t>
  </si>
  <si>
    <t>https://asttro.sops.m20.jpl.nasa.gov/image/NLF_0048_0671206749_147RAS_N0031798NCAM00301_0A0295J01</t>
  </si>
  <si>
    <t>https://asttro.sops.m20.jpl.nasa.gov/image/NLF_0048_0671209034_052RAS_N0031850NCAM02048_0A0295J01</t>
  </si>
  <si>
    <t>49-52</t>
  </si>
  <si>
    <t>https://asttro.sops.m20.jpl.nasa.gov/image/NLF_0049_0671302533_854RAS_N0031950NCAM03049_0M0195J03</t>
  </si>
  <si>
    <t>https://asttro.sops.m20.jpl.nasa.gov/image/ZLF_0051_0671470568_053RAS_N0031950ZCAM03111_0340LUJ01</t>
  </si>
  <si>
    <t>52-57</t>
  </si>
  <si>
    <t>https://asttro.sops.m20.jpl.nasa.gov/image/ZLF_0054_0671743416_094RAS_N0032046ZCAM08101_110085J01</t>
  </si>
  <si>
    <t>AVERAGE regolith wind tail (drift) behind rocks; upwind to downwind 291°</t>
  </si>
  <si>
    <t>AVERAGE rock grooves (elongated pits, etc.); upwind to downwind 97°</t>
  </si>
  <si>
    <t>65-66</t>
  </si>
  <si>
    <t>https://asttro.sops.m20.jpl.nasa.gov/image/NLF_0065_0672722029_166RAS_N0032150NCAM03065_0A0295J01 Sol0065-66_3_2150_1</t>
  </si>
  <si>
    <t>66-72</t>
  </si>
  <si>
    <t>https://asttro.sops.m20.jpl.nasa.gov/image/NLF_0066_0672809359_976RAS_N0032208NCAM00303_0A0195J01 Sol0066-72_3_2208_1</t>
  </si>
  <si>
    <t>91-98</t>
  </si>
  <si>
    <t>https://asttro.sops.m20.jpl.nasa.gov/image/NLF_0091_0675031611_356RAS_N0040136NCAM03091_0A0295J01 Sol0091-98_4_136_1</t>
  </si>
  <si>
    <t>https://asttro.sops.m20.jpl.nasa.gov/image/NLF_0091_0675031611_356RAS_N0040136NCAM03091_0A0295J01 Sol0091-98_4_136_3</t>
  </si>
  <si>
    <t>102-103</t>
  </si>
  <si>
    <t>https://asttro.sops.m20.jpl.nasa.gov/image/NLF_0102_0676000961_073RAS_N0040372NCAM02101_0A0295J01 Sol0102-103_4_372_1</t>
  </si>
  <si>
    <t>https://asttro.sops.m20.jpl.nasa.gov/image/NLF_0102_0676000961_073RAS_N0040372NCAM02101_0A0295J01 Sol0102-103_4_372_2</t>
  </si>
  <si>
    <t>https://asttro.sops.m20.jpl.nasa.gov/image/NLF_0102_0676000961_073RAS_N0040372NCAM02101_0A0295J01 Sol0102-103_4_372_3</t>
  </si>
  <si>
    <t>103-104</t>
  </si>
  <si>
    <t>https://asttro.sops.m20.jpl.nasa.gov/image/NLF_0103_0676093978_680RAS_N0040430NCAM00303_0A0195J01 Sol0103-104_4_430_1</t>
  </si>
  <si>
    <t>104-105</t>
  </si>
  <si>
    <t>https://asttro.sops.m20.jpl.nasa.gov/image/NLF_0104_0676181486_802RAS_N0040510NCAM02104_0A0295J01 Sol0104-105_4_510_1</t>
  </si>
  <si>
    <t>https://asttro.sops.m20.jpl.nasa.gov/image/NLF_0104_0676181486_802RAS_N0040510NCAM02104_0A0295J01 Sol0104-105_4_510_2</t>
  </si>
  <si>
    <t>108-109</t>
  </si>
  <si>
    <t>https://asttro.sops.m20.jpl.nasa.gov/image/NLF_0108_0676532957_432RAS_N0040738NCAM02108_0A0195J02 Sol0108-109_4_738_2</t>
  </si>
  <si>
    <t>https://asttro.sops.m20.jpl.nasa.gov/image/NLF_0108_0676532957_432RAS_N0040738NCAM02108_0A0195J02 Sol0108-109_4_738_3</t>
  </si>
  <si>
    <t>109-110</t>
  </si>
  <si>
    <t>https://asttro.sops.m20.jpl.nasa.gov/image/NLF_0109_0676625420_165RAS_N0040822NCAM03109_0M0195J01 Sol0109-110_4_822_1</t>
  </si>
  <si>
    <t>110-113</t>
  </si>
  <si>
    <t>https://asttro.sops.m20.jpl.nasa.gov/image/NLF_0111_0676793932_042RAS_N0040922NCAM02111_0A10LLJ04 Sol0110-113_4_922_1</t>
  </si>
  <si>
    <t>https://asttro.sops.m20.jpl.nasa.gov/image/NLF_0111_0676793932_042RAS_N0040922NCAM02111_0A10LLJ04 Sol0110-113_4_922_2</t>
  </si>
  <si>
    <t>113-116</t>
  </si>
  <si>
    <t>https://asttro.sops.m20.jpl.nasa.gov/image/NLF_0113_0676982738_928RAS_N0041062NCAM00303_0A0195J01 Sol0113-116_4_1062_1</t>
  </si>
  <si>
    <t>130-131</t>
  </si>
  <si>
    <t>https://asttro.sops.m20.jpl.nasa.gov/image/NLF_0130_0678490500_195RAS_N0050000NCAM03130_0M0195J01 Sol0130-131_5_0_1</t>
  </si>
  <si>
    <t>137-153</t>
  </si>
  <si>
    <t>https://asttro.sops.m20.jpl.nasa.gov/image/NLF_0137_0679104925_599RAS_N0051812NCAM03137_0M0095J01 Sol0137-153_5_1812_1</t>
  </si>
  <si>
    <t>https://asttro.sops.m20.jpl.nasa.gov/image/NLF_0137_0679104925_599RAS_N0051812NCAM03137_0M0095J01 Sol0137-153_5_1812_2</t>
  </si>
  <si>
    <t>https://asttro.sops.m20.jpl.nasa.gov/image/NLF_0137_0679104925_599RAS_N0051812NCAM03137_0M0095J01 Sol0137-153_5_1812_3</t>
  </si>
  <si>
    <t>170-171</t>
  </si>
  <si>
    <t>https://asttro.sops.m20.jpl.nasa.gov/image/NLF_0170_0682043795_606RAS_N0060892NCAM02170_0A0195J02 Sol0170-171_6_892_1</t>
  </si>
  <si>
    <t>https://asttro.sops.m20.jpl.nasa.gov/image/NLF_0170_0682043595_286RAS_N0060892NCAM02170_0A1195J02 Sol0170-171_6_892_2</t>
  </si>
  <si>
    <t>https://asttro.sops.m20.jpl.nasa.gov/image/NLF_0170_0682043595_286RAS_N0060892NCAM02170_0A1195J02 Sol0170-171_6_892_3</t>
  </si>
  <si>
    <t>https://asttro.sops.m20.jpl.nasa.gov/image/NLF_0170_0682039520_506RAS_N0060892NCAM03170_0A0195J01 Sol0170-171_6_892_4</t>
  </si>
  <si>
    <t>173-175</t>
  </si>
  <si>
    <t>https://asttro.sops.m20.jpl.nasa.gov/image/NLF_0173_0682309225_380RAS_N0061648NCAM02173_0A0195J01 Sol0173-175_6_1648_1</t>
  </si>
  <si>
    <t>175-177</t>
  </si>
  <si>
    <t>https://asttro.sops.m20.jpl.nasa.gov/image/NLF_0175_0682484814_495RAS_N0061752NCAM03175_0A0195J01 Sol0175-177_6_1752_1</t>
  </si>
  <si>
    <t>https://asttro.sops.m20.jpl.nasa.gov/image/NLF_0175_0682484814_495RAS_N0061752NCAM03175_0A0195J01 Sol0175-177_6_1752_2</t>
  </si>
  <si>
    <t>177-178</t>
  </si>
  <si>
    <t>https://asttro.sops.m20.jpl.nasa.gov/image/NLF_0177_0682666454_660RAS_N0062250NCAM02177_0A0195J01 Sol0177-178_6_2250_1</t>
  </si>
  <si>
    <t>Sandy Wind Tail Azimuth Wind blowing toward,CW from N (°)</t>
  </si>
  <si>
    <t>RED text = Sandy wind tail orientations pointing downwind</t>
  </si>
  <si>
    <t>Ventifacts                Sol</t>
  </si>
  <si>
    <t>Ventifacts               Viewing Az</t>
  </si>
  <si>
    <t>Ventifacts              Bearing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</si>
</sst>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9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Verdana"/>
      <family val="2"/>
    </font>
    <font>
      <sz val="10"/>
      <name val="Verdana"/>
      <family val="2"/>
    </font>
    <font>
      <u/>
      <sz val="12"/>
      <color theme="10"/>
      <name val="Calibri"/>
      <family val="2"/>
      <scheme val="minor"/>
    </font>
    <font>
      <b/>
      <sz val="10"/>
      <color theme="1"/>
      <name val="Verdana"/>
      <family val="2"/>
    </font>
    <font>
      <u/>
      <sz val="12"/>
      <color theme="1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0"/>
      <color rgb="FFC00000"/>
      <name val="Verdana"/>
      <family val="2"/>
    </font>
    <font>
      <sz val="12"/>
      <color rgb="FFC00000"/>
      <name val="Calibri"/>
      <family val="2"/>
      <scheme val="minor"/>
    </font>
    <font>
      <b/>
      <sz val="10"/>
      <color rgb="FF7030A0"/>
      <name val="Verdana"/>
      <family val="2"/>
    </font>
    <font>
      <sz val="12"/>
      <color rgb="FF7030A0"/>
      <name val="Calibri"/>
      <family val="2"/>
      <scheme val="minor"/>
    </font>
    <font>
      <b/>
      <sz val="12"/>
      <color rgb="FFC00000"/>
      <name val="Calibri"/>
      <family val="2"/>
      <scheme val="minor"/>
    </font>
    <font>
      <sz val="8"/>
      <name val="Calibri"/>
      <family val="2"/>
      <scheme val="minor"/>
    </font>
    <font>
      <b/>
      <sz val="14"/>
      <color rgb="FF7030A0"/>
      <name val="Calibri"/>
      <family val="2"/>
      <scheme val="minor"/>
    </font>
    <font>
      <b/>
      <sz val="20"/>
      <color rgb="FF7030A0"/>
      <name val="Calibri"/>
      <family val="2"/>
      <scheme val="minor"/>
    </font>
    <font>
      <b/>
      <sz val="14"/>
      <color rgb="FFC0000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6">
    <xf numFmtId="0" fontId="0" fillId="0" borderId="0" xfId="0"/>
    <xf numFmtId="0" fontId="1" fillId="0" borderId="0" xfId="0" applyFont="1" applyAlignment="1">
      <alignment horizontal="center" wrapText="1"/>
    </xf>
    <xf numFmtId="49" fontId="0" fillId="0" borderId="0" xfId="0" applyNumberFormat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49" fontId="1" fillId="0" borderId="3" xfId="0" applyNumberFormat="1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1" fontId="0" fillId="0" borderId="0" xfId="0" applyNumberFormat="1" applyBorder="1" applyAlignment="1">
      <alignment horizontal="center"/>
    </xf>
    <xf numFmtId="0" fontId="4" fillId="0" borderId="0" xfId="1" applyAlignment="1">
      <alignment horizontal="left" wrapText="1"/>
    </xf>
    <xf numFmtId="164" fontId="1" fillId="0" borderId="4" xfId="0" applyNumberFormat="1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center" wrapText="1"/>
    </xf>
    <xf numFmtId="164" fontId="1" fillId="0" borderId="5" xfId="0" applyNumberFormat="1" applyFont="1" applyBorder="1" applyAlignment="1">
      <alignment horizontal="center" wrapText="1"/>
    </xf>
    <xf numFmtId="1" fontId="5" fillId="0" borderId="0" xfId="0" applyNumberFormat="1" applyFont="1" applyFill="1" applyBorder="1" applyAlignment="1">
      <alignment horizontal="center"/>
    </xf>
    <xf numFmtId="0" fontId="6" fillId="0" borderId="0" xfId="1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0" fontId="12" fillId="0" borderId="0" xfId="0" applyFont="1" applyAlignment="1">
      <alignment horizontal="left"/>
    </xf>
    <xf numFmtId="1" fontId="1" fillId="0" borderId="5" xfId="0" applyNumberFormat="1" applyFont="1" applyBorder="1" applyAlignment="1">
      <alignment horizontal="center" wrapText="1"/>
    </xf>
    <xf numFmtId="1" fontId="10" fillId="0" borderId="1" xfId="0" applyNumberFormat="1" applyFont="1" applyFill="1" applyBorder="1" applyAlignment="1">
      <alignment horizontal="center"/>
    </xf>
    <xf numFmtId="1" fontId="8" fillId="0" borderId="1" xfId="0" applyNumberFormat="1" applyFont="1" applyFill="1" applyBorder="1" applyAlignment="1">
      <alignment horizontal="center"/>
    </xf>
    <xf numFmtId="1" fontId="5" fillId="0" borderId="1" xfId="0" applyNumberFormat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1" fontId="7" fillId="0" borderId="1" xfId="0" applyNumberFormat="1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12" fillId="0" borderId="1" xfId="0" applyNumberFormat="1" applyFont="1" applyBorder="1" applyAlignment="1">
      <alignment horizontal="center"/>
    </xf>
    <xf numFmtId="0" fontId="1" fillId="0" borderId="0" xfId="0" applyFont="1"/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0" fillId="0" borderId="0" xfId="0" applyAlignment="1">
      <alignment horizontal="right"/>
    </xf>
    <xf numFmtId="165" fontId="0" fillId="0" borderId="0" xfId="0" applyNumberFormat="1"/>
    <xf numFmtId="0" fontId="0" fillId="0" borderId="0" xfId="0" applyAlignment="1">
      <alignment horizontal="center"/>
    </xf>
    <xf numFmtId="1" fontId="1" fillId="0" borderId="3" xfId="0" applyNumberFormat="1" applyFont="1" applyBorder="1" applyAlignment="1">
      <alignment horizontal="center" wrapText="1"/>
    </xf>
    <xf numFmtId="1" fontId="10" fillId="0" borderId="0" xfId="0" applyNumberFormat="1" applyFont="1" applyFill="1" applyBorder="1" applyAlignment="1">
      <alignment horizontal="center"/>
    </xf>
    <xf numFmtId="1" fontId="8" fillId="0" borderId="0" xfId="0" applyNumberFormat="1" applyFont="1" applyFill="1" applyBorder="1" applyAlignment="1">
      <alignment horizontal="center"/>
    </xf>
    <xf numFmtId="1" fontId="7" fillId="0" borderId="0" xfId="0" applyNumberFormat="1" applyFont="1" applyBorder="1" applyAlignment="1">
      <alignment horizontal="center"/>
    </xf>
    <xf numFmtId="1" fontId="12" fillId="0" borderId="0" xfId="0" applyNumberFormat="1" applyFont="1" applyBorder="1" applyAlignment="1">
      <alignment horizontal="center"/>
    </xf>
    <xf numFmtId="1" fontId="7" fillId="2" borderId="0" xfId="0" applyNumberFormat="1" applyFont="1" applyFill="1" applyBorder="1" applyAlignment="1">
      <alignment horizontal="center"/>
    </xf>
    <xf numFmtId="1" fontId="12" fillId="0" borderId="0" xfId="0" applyNumberFormat="1" applyFont="1" applyFill="1" applyBorder="1" applyAlignment="1">
      <alignment horizontal="center"/>
    </xf>
    <xf numFmtId="1" fontId="0" fillId="2" borderId="0" xfId="0" applyNumberFormat="1" applyFont="1" applyFill="1" applyBorder="1" applyAlignment="1">
      <alignment horizontal="center"/>
    </xf>
    <xf numFmtId="1" fontId="0" fillId="0" borderId="0" xfId="0" applyNumberFormat="1" applyFont="1" applyBorder="1" applyAlignment="1">
      <alignment horizontal="center"/>
    </xf>
    <xf numFmtId="1" fontId="0" fillId="0" borderId="0" xfId="0" applyNumberFormat="1" applyFont="1" applyFill="1" applyBorder="1" applyAlignment="1">
      <alignment horizontal="center"/>
    </xf>
    <xf numFmtId="1" fontId="0" fillId="0" borderId="1" xfId="0" applyNumberFormat="1" applyFont="1" applyBorder="1" applyAlignment="1">
      <alignment horizontal="center"/>
    </xf>
    <xf numFmtId="1" fontId="0" fillId="0" borderId="0" xfId="0" applyNumberFormat="1" applyFont="1" applyBorder="1" applyAlignment="1">
      <alignment horizontal="left" vertical="center"/>
    </xf>
    <xf numFmtId="1" fontId="2" fillId="0" borderId="6" xfId="0" applyNumberFormat="1" applyFont="1" applyFill="1" applyBorder="1" applyAlignment="1">
      <alignment horizontal="center"/>
    </xf>
    <xf numFmtId="1" fontId="2" fillId="0" borderId="7" xfId="0" applyNumberFormat="1" applyFont="1" applyFill="1" applyBorder="1" applyAlignment="1">
      <alignment horizontal="center"/>
    </xf>
    <xf numFmtId="1" fontId="3" fillId="0" borderId="6" xfId="0" applyNumberFormat="1" applyFont="1" applyFill="1" applyBorder="1" applyAlignment="1">
      <alignment horizontal="center"/>
    </xf>
    <xf numFmtId="1" fontId="14" fillId="0" borderId="0" xfId="0" applyNumberFormat="1" applyFont="1" applyBorder="1" applyAlignment="1">
      <alignment horizontal="left"/>
    </xf>
    <xf numFmtId="1" fontId="15" fillId="0" borderId="0" xfId="0" applyNumberFormat="1" applyFont="1" applyBorder="1" applyAlignment="1">
      <alignment horizontal="left"/>
    </xf>
    <xf numFmtId="1" fontId="16" fillId="0" borderId="0" xfId="0" applyNumberFormat="1" applyFont="1" applyBorder="1" applyAlignment="1">
      <alignment horizontal="left"/>
    </xf>
    <xf numFmtId="2" fontId="0" fillId="0" borderId="0" xfId="0" applyNumberFormat="1" applyFill="1" applyBorder="1" applyAlignment="1">
      <alignment horizontal="center"/>
    </xf>
    <xf numFmtId="164" fontId="17" fillId="0" borderId="3" xfId="0" applyNumberFormat="1" applyFont="1" applyBorder="1" applyAlignment="1">
      <alignment horizontal="center"/>
    </xf>
    <xf numFmtId="165" fontId="1" fillId="0" borderId="3" xfId="0" applyNumberFormat="1" applyFont="1" applyBorder="1" applyAlignment="1">
      <alignment horizontal="center" wrapText="1"/>
    </xf>
    <xf numFmtId="2" fontId="1" fillId="0" borderId="5" xfId="0" applyNumberFormat="1" applyFont="1" applyBorder="1" applyAlignment="1">
      <alignment horizontal="center" wrapText="1"/>
    </xf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64" fontId="0" fillId="0" borderId="2" xfId="0" applyNumberFormat="1" applyBorder="1" applyAlignment="1">
      <alignment horizontal="center" wrapText="1"/>
    </xf>
    <xf numFmtId="164" fontId="0" fillId="0" borderId="0" xfId="0" applyNumberFormat="1" applyAlignment="1">
      <alignment horizontal="center" wrapText="1"/>
    </xf>
    <xf numFmtId="164" fontId="0" fillId="0" borderId="1" xfId="0" applyNumberFormat="1" applyBorder="1" applyAlignment="1">
      <alignment horizontal="center" wrapText="1"/>
    </xf>
    <xf numFmtId="164" fontId="0" fillId="0" borderId="2" xfId="0" applyNumberFormat="1" applyBorder="1" applyAlignment="1">
      <alignment horizontal="right"/>
    </xf>
    <xf numFmtId="164" fontId="18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165" fontId="18" fillId="0" borderId="0" xfId="0" applyNumberFormat="1" applyFont="1" applyAlignment="1">
      <alignment horizontal="center"/>
    </xf>
    <xf numFmtId="2" fontId="7" fillId="0" borderId="1" xfId="0" applyNumberFormat="1" applyFont="1" applyBorder="1" applyAlignment="1">
      <alignment horizontal="center"/>
    </xf>
    <xf numFmtId="0" fontId="0" fillId="0" borderId="0" xfId="0" applyAlignment="1">
      <alignment horizontal="left" wrapText="1"/>
    </xf>
    <xf numFmtId="2" fontId="12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  <xf numFmtId="0" fontId="4" fillId="0" borderId="0" xfId="1" applyAlignment="1">
      <alignment horizontal="left"/>
    </xf>
    <xf numFmtId="164" fontId="17" fillId="0" borderId="2" xfId="0" applyNumberFormat="1" applyFont="1" applyBorder="1" applyAlignment="1">
      <alignment horizontal="center"/>
    </xf>
    <xf numFmtId="164" fontId="17" fillId="0" borderId="0" xfId="0" applyNumberFormat="1" applyFont="1" applyAlignment="1">
      <alignment horizontal="center"/>
    </xf>
    <xf numFmtId="164" fontId="17" fillId="0" borderId="1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9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9" fillId="0" borderId="0" xfId="0" applyFont="1"/>
    <xf numFmtId="2" fontId="9" fillId="0" borderId="0" xfId="0" applyNumberFormat="1" applyFont="1"/>
    <xf numFmtId="2" fontId="12" fillId="0" borderId="3" xfId="0" applyNumberFormat="1" applyFont="1" applyBorder="1" applyAlignment="1">
      <alignment horizontal="center" wrapText="1"/>
    </xf>
    <xf numFmtId="2" fontId="1" fillId="0" borderId="3" xfId="0" applyNumberFormat="1" applyFont="1" applyBorder="1" applyAlignment="1">
      <alignment horizontal="center" wrapText="1"/>
    </xf>
    <xf numFmtId="1" fontId="12" fillId="2" borderId="0" xfId="0" applyNumberFormat="1" applyFont="1" applyFill="1" applyBorder="1" applyAlignment="1">
      <alignment horizontal="center"/>
    </xf>
    <xf numFmtId="0" fontId="0" fillId="0" borderId="6" xfId="0" applyBorder="1"/>
    <xf numFmtId="0" fontId="0" fillId="0" borderId="0" xfId="0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asttro.sops.m20.jpl.nasa.gov/image/NLFS0029_0669530289_787RAS_N0030828NCAM00304_0A0195J01" TargetMode="External"/><Relationship Id="rId13" Type="http://schemas.openxmlformats.org/officeDocument/2006/relationships/hyperlink" Target="https://asttro.sops.m20.jpl.nasa.gov/image/NLF_0032_0669789611_385RAS_N0031266NCAM00304_0A0195J04" TargetMode="External"/><Relationship Id="rId18" Type="http://schemas.openxmlformats.org/officeDocument/2006/relationships/hyperlink" Target="https://asttro.sops.m20.jpl.nasa.gov/image/NLF_0043_0670768412_801RAS_N0031398NCAM03043_0A0295J01" TargetMode="External"/><Relationship Id="rId26" Type="http://schemas.openxmlformats.org/officeDocument/2006/relationships/hyperlink" Target="https://asttro.sops.m20.jpl.nasa.gov/image/ZLF_0054_0671743416_094RAS_N0032046ZCAM08101_110085J01" TargetMode="External"/><Relationship Id="rId3" Type="http://schemas.openxmlformats.org/officeDocument/2006/relationships/hyperlink" Target="https://asttro.sops.m20.jpl.nasa.gov/image/ZLF_0003_0667218749_000RAS_N0010052AUT_04096_034085J01" TargetMode="External"/><Relationship Id="rId21" Type="http://schemas.openxmlformats.org/officeDocument/2006/relationships/hyperlink" Target="https://asttro.sops.m20.jpl.nasa.gov/image/NLF_0047_0671117663_231RAS_N0031668NCAM00301_0A0295J01" TargetMode="External"/><Relationship Id="rId7" Type="http://schemas.openxmlformats.org/officeDocument/2006/relationships/hyperlink" Target="https://asttro.sops.m20.jpl.nasa.gov/image/NLF_0023_0668990008_242RAS_N0030792NCAM00305_0A0195J01" TargetMode="External"/><Relationship Id="rId12" Type="http://schemas.openxmlformats.org/officeDocument/2006/relationships/hyperlink" Target="https://asttro.sops.m20.jpl.nasa.gov/image/NLF_0032_0669786829_911RAS_N0031230NCAM00301_0A0295J03" TargetMode="External"/><Relationship Id="rId17" Type="http://schemas.openxmlformats.org/officeDocument/2006/relationships/hyperlink" Target="https://asttro.sops.m20.jpl.nasa.gov/image/ZLF_0037_0670242784_094RAS_N0031392ZCAM00019_0260LUJ02" TargetMode="External"/><Relationship Id="rId25" Type="http://schemas.openxmlformats.org/officeDocument/2006/relationships/hyperlink" Target="https://asttro.sops.m20.jpl.nasa.gov/image/ZLF_0051_0671470568_053RAS_N0031950ZCAM03111_0340LUJ01" TargetMode="External"/><Relationship Id="rId2" Type="http://schemas.openxmlformats.org/officeDocument/2006/relationships/hyperlink" Target="https://asttro.sops.m20.jpl.nasa.gov/image/ZLF_0003_0667219397_000RAS_N0010052AUT_04096_034085J01" TargetMode="External"/><Relationship Id="rId16" Type="http://schemas.openxmlformats.org/officeDocument/2006/relationships/hyperlink" Target="https://asttro.sops.m20.jpl.nasa.gov/image/ZLF_0037_0670242784_094RAS_N0031392ZCAM00019_0260LUJ02" TargetMode="External"/><Relationship Id="rId20" Type="http://schemas.openxmlformats.org/officeDocument/2006/relationships/hyperlink" Target="https://asttro.sops.m20.jpl.nasa.gov/image/NLF_0047_0671121087_697RAS_N0031708NCAM03047_0A0295J01" TargetMode="External"/><Relationship Id="rId1" Type="http://schemas.openxmlformats.org/officeDocument/2006/relationships/hyperlink" Target="https://asttro.sops.m20.jpl.nasa.gov/image/ZLF_0003_0667219443_000RAS_N0010052AUT_04096_034085J01" TargetMode="External"/><Relationship Id="rId6" Type="http://schemas.openxmlformats.org/officeDocument/2006/relationships/hyperlink" Target="https://asttro.sops.m20.jpl.nasa.gov/image/NLFC0044_0670851624_000RAS_N0031416NCAM00602_0A00LLJ01" TargetMode="External"/><Relationship Id="rId11" Type="http://schemas.openxmlformats.org/officeDocument/2006/relationships/hyperlink" Target="https://asttro.sops.m20.jpl.nasa.gov/image/NLFS0029_0669530289_787RAS_N0030828NCAM00304_0A0195J01" TargetMode="External"/><Relationship Id="rId24" Type="http://schemas.openxmlformats.org/officeDocument/2006/relationships/hyperlink" Target="https://asttro.sops.m20.jpl.nasa.gov/image/NLF_0049_0671302533_854RAS_N0031950NCAM03049_0M0195J03" TargetMode="External"/><Relationship Id="rId5" Type="http://schemas.openxmlformats.org/officeDocument/2006/relationships/hyperlink" Target="https://asttro.sops.m20.jpl.nasa.gov/image/NLF_0016_0668370453_803RAS_N0030578NCAM00305_0A0195J01" TargetMode="External"/><Relationship Id="rId15" Type="http://schemas.openxmlformats.org/officeDocument/2006/relationships/hyperlink" Target="https://asttro.sops.m20.jpl.nasa.gov/image/ZLF_0037_0670242784_094RAS_N0031392ZCAM00019_0260LUJ02" TargetMode="External"/><Relationship Id="rId23" Type="http://schemas.openxmlformats.org/officeDocument/2006/relationships/hyperlink" Target="https://asttro.sops.m20.jpl.nasa.gov/image/NLF_0048_0671209034_052RAS_N0031850NCAM02048_0A0295J01" TargetMode="External"/><Relationship Id="rId10" Type="http://schemas.openxmlformats.org/officeDocument/2006/relationships/hyperlink" Target="https://asttro.sops.m20.jpl.nasa.gov/image/NLFS0031_0669701362_769RAS_N0031044NCAM03031_0A0195J01" TargetMode="External"/><Relationship Id="rId19" Type="http://schemas.openxmlformats.org/officeDocument/2006/relationships/hyperlink" Target="https://asttro.sops.m20.jpl.nasa.gov/image/NLF_0043_0670768412_801RAS_N0031398NCAM03043_0A0295J01" TargetMode="External"/><Relationship Id="rId4" Type="http://schemas.openxmlformats.org/officeDocument/2006/relationships/hyperlink" Target="https://asttro.sops.m20.jpl.nasa.gov/image/NLFC0002_0667130802_000RAS_N0010052AUT_04096_0A02I3J01" TargetMode="External"/><Relationship Id="rId9" Type="http://schemas.openxmlformats.org/officeDocument/2006/relationships/hyperlink" Target="https://asttro.sops.m20.jpl.nasa.gov/image/NLFS0031_0669701362_769RAS_N0031044NCAM03031_0A0195J01" TargetMode="External"/><Relationship Id="rId14" Type="http://schemas.openxmlformats.org/officeDocument/2006/relationships/hyperlink" Target="https://asttro.sops.m20.jpl.nasa.gov/image/NLF_0032_0669789611_385RAS_N0031266NCAM00304_0A0195J04" TargetMode="External"/><Relationship Id="rId22" Type="http://schemas.openxmlformats.org/officeDocument/2006/relationships/hyperlink" Target="https://asttro.sops.m20.jpl.nasa.gov/image/NLF_0048_0671206749_147RAS_N0031798NCAM00301_0A0295J01" TargetMode="External"/><Relationship Id="rId27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DE2D6-F3DD-6846-8613-110D59A06575}">
  <dimension ref="A1:W93"/>
  <sheetViews>
    <sheetView zoomScaleNormal="100" workbookViewId="0">
      <pane ySplit="1480"/>
      <selection activeCell="U1" sqref="U1:U1048576"/>
      <selection pane="bottomLeft" activeCell="V34" sqref="V34"/>
    </sheetView>
  </sheetViews>
  <sheetFormatPr baseColWidth="10" defaultRowHeight="16" x14ac:dyDescent="0.2"/>
  <cols>
    <col min="1" max="1" width="8.5" style="2" customWidth="1"/>
    <col min="2" max="2" width="6.6640625" style="30" customWidth="1"/>
    <col min="3" max="3" width="6.1640625" style="30" customWidth="1"/>
    <col min="4" max="4" width="8.1640625" style="30" customWidth="1"/>
    <col min="5" max="5" width="9" style="68" customWidth="1"/>
    <col min="6" max="6" width="9" style="69" customWidth="1"/>
    <col min="7" max="7" width="9" style="70" customWidth="1"/>
    <col min="8" max="9" width="9" style="69" customWidth="1"/>
    <col min="10" max="10" width="9" style="70" customWidth="1"/>
    <col min="11" max="16" width="7.83203125" style="69" customWidth="1"/>
    <col min="17" max="17" width="7.83203125" style="58" customWidth="1"/>
    <col min="18" max="18" width="8.83203125" style="66" customWidth="1"/>
    <col min="19" max="19" width="8.83203125" style="60" customWidth="1"/>
    <col min="20" max="20" width="6.6640625" style="67" customWidth="1"/>
    <col min="21" max="21" width="10" style="65" customWidth="1"/>
    <col min="22" max="22" width="68" style="75" customWidth="1"/>
    <col min="23" max="23" width="98.33203125" style="75" customWidth="1"/>
    <col min="24" max="25" width="11" customWidth="1"/>
  </cols>
  <sheetData>
    <row r="1" spans="1:23" s="5" customFormat="1" ht="52" thickBot="1" x14ac:dyDescent="0.25">
      <c r="A1" s="4" t="s">
        <v>0</v>
      </c>
      <c r="B1" s="5" t="s">
        <v>6</v>
      </c>
      <c r="C1" s="5" t="s">
        <v>1</v>
      </c>
      <c r="D1" s="5" t="s">
        <v>4</v>
      </c>
      <c r="E1" s="8" t="s">
        <v>19</v>
      </c>
      <c r="F1" s="9" t="s">
        <v>20</v>
      </c>
      <c r="G1" s="10" t="s">
        <v>21</v>
      </c>
      <c r="H1" s="9" t="s">
        <v>22</v>
      </c>
      <c r="I1" s="9" t="s">
        <v>23</v>
      </c>
      <c r="J1" s="10" t="s">
        <v>24</v>
      </c>
      <c r="K1" s="50" t="s">
        <v>11</v>
      </c>
      <c r="L1" s="50" t="s">
        <v>12</v>
      </c>
      <c r="M1" s="50" t="s">
        <v>13</v>
      </c>
      <c r="N1" s="50" t="s">
        <v>14</v>
      </c>
      <c r="O1" s="50" t="s">
        <v>15</v>
      </c>
      <c r="P1" s="50" t="s">
        <v>16</v>
      </c>
      <c r="Q1" s="8" t="s">
        <v>3</v>
      </c>
      <c r="R1" s="9" t="s">
        <v>2</v>
      </c>
      <c r="S1" s="9" t="s">
        <v>10</v>
      </c>
      <c r="T1" s="51" t="s">
        <v>17</v>
      </c>
      <c r="U1" s="52" t="s">
        <v>7</v>
      </c>
      <c r="V1" s="5" t="s">
        <v>9</v>
      </c>
      <c r="W1" s="5" t="s">
        <v>5</v>
      </c>
    </row>
    <row r="2" spans="1:23" s="1" customFormat="1" ht="16" customHeight="1" x14ac:dyDescent="0.2">
      <c r="A2" s="53" t="s">
        <v>18</v>
      </c>
      <c r="B2" s="54">
        <v>1</v>
      </c>
      <c r="C2" s="54">
        <v>52</v>
      </c>
      <c r="D2" s="54" t="s">
        <v>26</v>
      </c>
      <c r="E2" s="55">
        <v>-2.41</v>
      </c>
      <c r="F2" s="56">
        <v>2.177</v>
      </c>
      <c r="G2" s="57">
        <v>-0.121</v>
      </c>
      <c r="H2" s="56">
        <v>-2.411</v>
      </c>
      <c r="I2" s="56">
        <v>2.2469999999999999</v>
      </c>
      <c r="J2" s="57">
        <v>-0.14499999999999999</v>
      </c>
      <c r="K2" s="56">
        <f t="shared" ref="K2:M9" si="0">H2-E2</f>
        <v>-9.9999999999988987E-4</v>
      </c>
      <c r="L2" s="56">
        <f t="shared" si="0"/>
        <v>6.999999999999984E-2</v>
      </c>
      <c r="M2" s="56">
        <f t="shared" si="0"/>
        <v>-2.3999999999999994E-2</v>
      </c>
      <c r="N2" s="56">
        <f t="shared" ref="N2:O9" si="1">K2</f>
        <v>-9.9999999999988987E-4</v>
      </c>
      <c r="O2" s="56">
        <f t="shared" si="1"/>
        <v>6.999999999999984E-2</v>
      </c>
      <c r="P2" s="56">
        <f t="shared" ref="P2:P9" si="2">-M2</f>
        <v>2.3999999999999994E-2</v>
      </c>
      <c r="Q2" s="58">
        <f t="shared" ref="Q2:Q9" si="3">SQRT((K2*K2)+(L2*L2)+(M2*M2))</f>
        <v>7.4006756448313393E-2</v>
      </c>
      <c r="R2" s="59">
        <f t="shared" ref="R2:R9" si="4">SQRT((K2*K2)+(L2*L2))</f>
        <v>7.0007142492748392E-2</v>
      </c>
      <c r="S2" s="60">
        <f t="shared" ref="S2:S9" si="5">P2</f>
        <v>2.3999999999999994E-2</v>
      </c>
      <c r="T2" s="61">
        <f t="shared" ref="T2:T9" si="6">(ATAN(S2/R2))*180/PI()</f>
        <v>18.922851001900771</v>
      </c>
      <c r="U2" s="62">
        <f t="shared" ref="U2:U9" si="7">IF((O2&gt;0),(ACOS(N2/R2))*180/PI(),360-(ACOS(N2/R2))*180/PI())</f>
        <v>90.818455461688515</v>
      </c>
      <c r="V2" s="14" t="s">
        <v>35</v>
      </c>
      <c r="W2" s="7" t="s">
        <v>25</v>
      </c>
    </row>
    <row r="3" spans="1:23" s="1" customFormat="1" ht="16" customHeight="1" x14ac:dyDescent="0.2">
      <c r="A3" s="53" t="s">
        <v>18</v>
      </c>
      <c r="B3" s="54">
        <v>1</v>
      </c>
      <c r="C3" s="54">
        <v>52</v>
      </c>
      <c r="D3" s="54" t="s">
        <v>26</v>
      </c>
      <c r="E3" s="55">
        <v>-2.9769999999999999</v>
      </c>
      <c r="F3" s="56">
        <v>1.998</v>
      </c>
      <c r="G3" s="57">
        <v>-0.191</v>
      </c>
      <c r="H3" s="56">
        <v>-2.98</v>
      </c>
      <c r="I3" s="56">
        <v>2.0579999999999998</v>
      </c>
      <c r="J3" s="57">
        <v>-0.20799999999999999</v>
      </c>
      <c r="K3" s="56">
        <f t="shared" si="0"/>
        <v>-3.0000000000001137E-3</v>
      </c>
      <c r="L3" s="56">
        <f t="shared" si="0"/>
        <v>5.9999999999999831E-2</v>
      </c>
      <c r="M3" s="56">
        <f t="shared" si="0"/>
        <v>-1.6999999999999987E-2</v>
      </c>
      <c r="N3" s="56">
        <f t="shared" si="1"/>
        <v>-3.0000000000001137E-3</v>
      </c>
      <c r="O3" s="56">
        <f t="shared" si="1"/>
        <v>5.9999999999999831E-2</v>
      </c>
      <c r="P3" s="56">
        <f t="shared" si="2"/>
        <v>1.6999999999999987E-2</v>
      </c>
      <c r="Q3" s="58">
        <f t="shared" si="3"/>
        <v>6.2433965115151709E-2</v>
      </c>
      <c r="R3" s="59">
        <f t="shared" si="4"/>
        <v>6.00749531835022E-2</v>
      </c>
      <c r="S3" s="60">
        <f t="shared" si="5"/>
        <v>1.6999999999999987E-2</v>
      </c>
      <c r="T3" s="61">
        <f t="shared" si="6"/>
        <v>15.800443063115301</v>
      </c>
      <c r="U3" s="62">
        <f t="shared" si="7"/>
        <v>92.862405226111861</v>
      </c>
      <c r="V3" s="14" t="s">
        <v>35</v>
      </c>
      <c r="W3" s="63" t="s">
        <v>27</v>
      </c>
    </row>
    <row r="4" spans="1:23" s="1" customFormat="1" ht="17" x14ac:dyDescent="0.2">
      <c r="A4" s="53" t="s">
        <v>18</v>
      </c>
      <c r="B4" s="54">
        <v>1</v>
      </c>
      <c r="C4" s="54">
        <v>52</v>
      </c>
      <c r="D4" s="54" t="s">
        <v>26</v>
      </c>
      <c r="E4" s="55">
        <v>-3.3</v>
      </c>
      <c r="F4" s="56">
        <v>1.3340000000000001</v>
      </c>
      <c r="G4" s="57">
        <v>-0.16700000000000001</v>
      </c>
      <c r="H4" s="56">
        <v>-3.319</v>
      </c>
      <c r="I4" s="56">
        <v>1.413</v>
      </c>
      <c r="J4" s="57">
        <v>-0.188</v>
      </c>
      <c r="K4" s="56">
        <f t="shared" si="0"/>
        <v>-1.9000000000000128E-2</v>
      </c>
      <c r="L4" s="56">
        <f t="shared" si="0"/>
        <v>7.8999999999999959E-2</v>
      </c>
      <c r="M4" s="56">
        <f t="shared" si="0"/>
        <v>-2.0999999999999991E-2</v>
      </c>
      <c r="N4" s="56">
        <f t="shared" si="1"/>
        <v>-1.9000000000000128E-2</v>
      </c>
      <c r="O4" s="56">
        <f t="shared" si="1"/>
        <v>7.8999999999999959E-2</v>
      </c>
      <c r="P4" s="56">
        <f t="shared" si="2"/>
        <v>2.0999999999999991E-2</v>
      </c>
      <c r="Q4" s="58">
        <f t="shared" si="3"/>
        <v>8.3922583373011089E-2</v>
      </c>
      <c r="R4" s="59">
        <f t="shared" si="4"/>
        <v>8.1252692263087498E-2</v>
      </c>
      <c r="S4" s="60">
        <f t="shared" si="5"/>
        <v>2.0999999999999991E-2</v>
      </c>
      <c r="T4" s="61">
        <f t="shared" si="6"/>
        <v>14.491159455276074</v>
      </c>
      <c r="U4" s="62">
        <f t="shared" si="7"/>
        <v>103.52316065041612</v>
      </c>
      <c r="V4" s="14" t="s">
        <v>35</v>
      </c>
      <c r="W4" s="63" t="s">
        <v>27</v>
      </c>
    </row>
    <row r="5" spans="1:23" s="1" customFormat="1" ht="17" x14ac:dyDescent="0.2">
      <c r="A5" s="53" t="s">
        <v>18</v>
      </c>
      <c r="B5" s="54">
        <v>1</v>
      </c>
      <c r="C5" s="54">
        <v>52</v>
      </c>
      <c r="D5" s="54" t="s">
        <v>26</v>
      </c>
      <c r="E5" s="55">
        <v>-3.8759999999999999</v>
      </c>
      <c r="F5" s="56">
        <v>1.845</v>
      </c>
      <c r="G5" s="57">
        <v>-0.16900000000000001</v>
      </c>
      <c r="H5" s="56">
        <v>-3.8860000000000001</v>
      </c>
      <c r="I5" s="56">
        <v>1.9430000000000001</v>
      </c>
      <c r="J5" s="57">
        <v>-0.192</v>
      </c>
      <c r="K5" s="56">
        <f t="shared" si="0"/>
        <v>-1.0000000000000231E-2</v>
      </c>
      <c r="L5" s="56">
        <f t="shared" si="0"/>
        <v>9.8000000000000087E-2</v>
      </c>
      <c r="M5" s="56">
        <f t="shared" si="0"/>
        <v>-2.2999999999999993E-2</v>
      </c>
      <c r="N5" s="56">
        <f t="shared" si="1"/>
        <v>-1.0000000000000231E-2</v>
      </c>
      <c r="O5" s="56">
        <f t="shared" si="1"/>
        <v>9.8000000000000087E-2</v>
      </c>
      <c r="P5" s="56">
        <f t="shared" si="2"/>
        <v>2.2999999999999993E-2</v>
      </c>
      <c r="Q5" s="58">
        <f t="shared" si="3"/>
        <v>0.1011582918005243</v>
      </c>
      <c r="R5" s="59">
        <f t="shared" si="4"/>
        <v>9.8508882848198115E-2</v>
      </c>
      <c r="S5" s="60">
        <f t="shared" si="5"/>
        <v>2.2999999999999993E-2</v>
      </c>
      <c r="T5" s="61">
        <f t="shared" si="6"/>
        <v>13.142072080613637</v>
      </c>
      <c r="U5" s="62">
        <f t="shared" si="7"/>
        <v>95.826342029555903</v>
      </c>
      <c r="V5" s="14" t="s">
        <v>35</v>
      </c>
      <c r="W5" s="63" t="s">
        <v>27</v>
      </c>
    </row>
    <row r="6" spans="1:23" s="1" customFormat="1" ht="17" x14ac:dyDescent="0.2">
      <c r="A6" s="53" t="s">
        <v>18</v>
      </c>
      <c r="B6" s="54">
        <v>1</v>
      </c>
      <c r="C6" s="54">
        <v>52</v>
      </c>
      <c r="D6" s="54" t="s">
        <v>26</v>
      </c>
      <c r="E6" s="55">
        <v>-3.4710000000000001</v>
      </c>
      <c r="F6" s="56">
        <v>0.91500000000000004</v>
      </c>
      <c r="G6" s="57">
        <v>-0.13400000000000001</v>
      </c>
      <c r="H6" s="56">
        <v>-3.4769999999999999</v>
      </c>
      <c r="I6" s="56">
        <v>0.95199999999999996</v>
      </c>
      <c r="J6" s="57">
        <v>-0.16200000000000001</v>
      </c>
      <c r="K6" s="56">
        <f t="shared" si="0"/>
        <v>-5.9999999999997833E-3</v>
      </c>
      <c r="L6" s="56">
        <f t="shared" si="0"/>
        <v>3.6999999999999922E-2</v>
      </c>
      <c r="M6" s="56">
        <f t="shared" si="0"/>
        <v>-2.7999999999999997E-2</v>
      </c>
      <c r="N6" s="56">
        <f t="shared" si="1"/>
        <v>-5.9999999999997833E-3</v>
      </c>
      <c r="O6" s="56">
        <f t="shared" si="1"/>
        <v>3.6999999999999922E-2</v>
      </c>
      <c r="P6" s="56">
        <f t="shared" si="2"/>
        <v>2.7999999999999997E-2</v>
      </c>
      <c r="Q6" s="58">
        <f t="shared" si="3"/>
        <v>4.678675026115825E-2</v>
      </c>
      <c r="R6" s="59">
        <f t="shared" si="4"/>
        <v>3.7483329627982509E-2</v>
      </c>
      <c r="S6" s="60">
        <f t="shared" si="5"/>
        <v>2.7999999999999997E-2</v>
      </c>
      <c r="T6" s="61">
        <f t="shared" si="6"/>
        <v>36.75968490555374</v>
      </c>
      <c r="U6" s="62">
        <f t="shared" si="7"/>
        <v>99.211026540816363</v>
      </c>
      <c r="V6" s="14" t="s">
        <v>35</v>
      </c>
      <c r="W6" s="7" t="s">
        <v>28</v>
      </c>
    </row>
    <row r="7" spans="1:23" s="1" customFormat="1" ht="17" x14ac:dyDescent="0.2">
      <c r="A7" s="53" t="s">
        <v>18</v>
      </c>
      <c r="B7" s="54">
        <v>1</v>
      </c>
      <c r="C7" s="54">
        <v>52</v>
      </c>
      <c r="D7" s="54" t="s">
        <v>26</v>
      </c>
      <c r="E7" s="55">
        <v>-3.7930000000000001</v>
      </c>
      <c r="F7" s="56">
        <v>3.3279999999999998</v>
      </c>
      <c r="G7" s="57">
        <v>-0.159</v>
      </c>
      <c r="H7" s="56">
        <v>-3.7970000000000002</v>
      </c>
      <c r="I7" s="56">
        <v>3.3839999999999999</v>
      </c>
      <c r="J7" s="57">
        <v>-0.17499999999999999</v>
      </c>
      <c r="K7" s="56">
        <f t="shared" si="0"/>
        <v>-4.0000000000000036E-3</v>
      </c>
      <c r="L7" s="56">
        <f t="shared" si="0"/>
        <v>5.600000000000005E-2</v>
      </c>
      <c r="M7" s="56">
        <f t="shared" si="0"/>
        <v>-1.5999999999999986E-2</v>
      </c>
      <c r="N7" s="56">
        <f t="shared" si="1"/>
        <v>-4.0000000000000036E-3</v>
      </c>
      <c r="O7" s="56">
        <f t="shared" si="1"/>
        <v>5.600000000000005E-2</v>
      </c>
      <c r="P7" s="56">
        <f t="shared" si="2"/>
        <v>1.5999999999999986E-2</v>
      </c>
      <c r="Q7" s="58">
        <f t="shared" si="3"/>
        <v>5.8378078077305738E-2</v>
      </c>
      <c r="R7" s="59">
        <f t="shared" si="4"/>
        <v>5.6142675390472845E-2</v>
      </c>
      <c r="S7" s="60">
        <f t="shared" si="5"/>
        <v>1.5999999999999986E-2</v>
      </c>
      <c r="T7" s="61">
        <f t="shared" si="6"/>
        <v>15.906926625827868</v>
      </c>
      <c r="U7" s="62">
        <f t="shared" si="7"/>
        <v>94.08561677997487</v>
      </c>
      <c r="V7" s="14" t="s">
        <v>35</v>
      </c>
      <c r="W7" s="7" t="s">
        <v>29</v>
      </c>
    </row>
    <row r="8" spans="1:23" s="1" customFormat="1" ht="16" customHeight="1" x14ac:dyDescent="0.2">
      <c r="A8" s="53" t="s">
        <v>18</v>
      </c>
      <c r="B8" s="54">
        <v>1</v>
      </c>
      <c r="C8" s="54">
        <v>52</v>
      </c>
      <c r="D8" s="54" t="s">
        <v>8</v>
      </c>
      <c r="E8" s="55">
        <v>-11.007</v>
      </c>
      <c r="F8" s="56">
        <v>4.4649999999999999</v>
      </c>
      <c r="G8" s="57">
        <v>-0.33</v>
      </c>
      <c r="H8" s="56">
        <v>-10.997999999999999</v>
      </c>
      <c r="I8" s="56">
        <v>2.8809999999999998</v>
      </c>
      <c r="J8" s="57">
        <v>-0.184</v>
      </c>
      <c r="K8" s="56">
        <f t="shared" si="0"/>
        <v>9.0000000000003411E-3</v>
      </c>
      <c r="L8" s="56">
        <f t="shared" si="0"/>
        <v>-1.5840000000000001</v>
      </c>
      <c r="M8" s="56">
        <f t="shared" si="0"/>
        <v>0.14600000000000002</v>
      </c>
      <c r="N8" s="56">
        <f t="shared" si="1"/>
        <v>9.0000000000003411E-3</v>
      </c>
      <c r="O8" s="56">
        <f t="shared" si="1"/>
        <v>-1.5840000000000001</v>
      </c>
      <c r="P8" s="56">
        <f t="shared" si="2"/>
        <v>-0.14600000000000002</v>
      </c>
      <c r="Q8" s="58">
        <f t="shared" si="3"/>
        <v>1.5907397650150072</v>
      </c>
      <c r="R8" s="59">
        <f t="shared" si="4"/>
        <v>1.5840255679754669</v>
      </c>
      <c r="S8" s="60">
        <f t="shared" si="5"/>
        <v>-0.14600000000000002</v>
      </c>
      <c r="T8" s="61">
        <f t="shared" si="6"/>
        <v>-5.2660863580629433</v>
      </c>
      <c r="U8" s="64">
        <f t="shared" si="7"/>
        <v>270.32554069865932</v>
      </c>
      <c r="V8" s="13" t="s">
        <v>31</v>
      </c>
      <c r="W8" s="7" t="s">
        <v>30</v>
      </c>
    </row>
    <row r="9" spans="1:23" s="1" customFormat="1" ht="16" customHeight="1" x14ac:dyDescent="0.2">
      <c r="A9" s="53" t="s">
        <v>32</v>
      </c>
      <c r="B9" s="54">
        <v>3</v>
      </c>
      <c r="C9" s="54">
        <v>578</v>
      </c>
      <c r="D9" s="54" t="s">
        <v>8</v>
      </c>
      <c r="E9" s="55">
        <v>38.610999999999997</v>
      </c>
      <c r="F9" s="56">
        <v>37.186</v>
      </c>
      <c r="G9" s="57">
        <v>-0.214</v>
      </c>
      <c r="H9" s="56">
        <v>38.61</v>
      </c>
      <c r="I9" s="56">
        <v>37.256</v>
      </c>
      <c r="J9" s="57">
        <v>-0.23400000000000001</v>
      </c>
      <c r="K9" s="56">
        <f t="shared" si="0"/>
        <v>-9.9999999999766942E-4</v>
      </c>
      <c r="L9" s="56">
        <f t="shared" si="0"/>
        <v>7.0000000000000284E-2</v>
      </c>
      <c r="M9" s="56">
        <f t="shared" si="0"/>
        <v>-2.0000000000000018E-2</v>
      </c>
      <c r="N9" s="56">
        <f t="shared" si="1"/>
        <v>-9.9999999999766942E-4</v>
      </c>
      <c r="O9" s="56">
        <f t="shared" si="1"/>
        <v>7.0000000000000284E-2</v>
      </c>
      <c r="P9" s="56">
        <f t="shared" si="2"/>
        <v>2.0000000000000018E-2</v>
      </c>
      <c r="Q9" s="58">
        <f t="shared" si="3"/>
        <v>7.2807966597069826E-2</v>
      </c>
      <c r="R9" s="59">
        <f t="shared" si="4"/>
        <v>7.0007142492748795E-2</v>
      </c>
      <c r="S9" s="60">
        <f t="shared" si="5"/>
        <v>2.0000000000000018E-2</v>
      </c>
      <c r="T9" s="61">
        <f t="shared" si="6"/>
        <v>15.94385176474108</v>
      </c>
      <c r="U9" s="62">
        <f t="shared" si="7"/>
        <v>90.81845546168671</v>
      </c>
      <c r="V9" s="14" t="s">
        <v>36</v>
      </c>
      <c r="W9" s="7" t="s">
        <v>33</v>
      </c>
    </row>
    <row r="10" spans="1:23" s="1" customFormat="1" ht="17" x14ac:dyDescent="0.2">
      <c r="A10" s="53" t="s">
        <v>34</v>
      </c>
      <c r="B10" s="54">
        <v>3</v>
      </c>
      <c r="C10" s="54">
        <v>770</v>
      </c>
      <c r="D10" s="54" t="s">
        <v>26</v>
      </c>
      <c r="E10" s="55"/>
      <c r="F10" s="56"/>
      <c r="G10" s="57"/>
      <c r="H10" s="56"/>
      <c r="I10" s="56"/>
      <c r="J10" s="57"/>
      <c r="K10" s="56"/>
      <c r="L10" s="56"/>
      <c r="M10" s="56"/>
      <c r="N10" s="56"/>
      <c r="O10" s="56"/>
      <c r="P10" s="56"/>
      <c r="Q10" s="58"/>
      <c r="R10" s="59"/>
      <c r="S10" s="60"/>
      <c r="T10" s="61"/>
      <c r="U10" s="65"/>
      <c r="V10" s="63" t="s">
        <v>37</v>
      </c>
      <c r="W10" s="7"/>
    </row>
    <row r="11" spans="1:23" s="1" customFormat="1" ht="16" customHeight="1" x14ac:dyDescent="0.2">
      <c r="A11" s="53" t="s">
        <v>42</v>
      </c>
      <c r="B11" s="54">
        <v>3</v>
      </c>
      <c r="C11" s="54">
        <v>792</v>
      </c>
      <c r="D11" s="54" t="s">
        <v>8</v>
      </c>
      <c r="E11" s="55"/>
      <c r="F11" s="56"/>
      <c r="G11" s="57"/>
      <c r="H11" s="56"/>
      <c r="I11" s="56"/>
      <c r="J11" s="57"/>
      <c r="K11" s="56"/>
      <c r="L11" s="56"/>
      <c r="M11" s="56"/>
      <c r="N11" s="56"/>
      <c r="O11" s="56"/>
      <c r="P11" s="56"/>
      <c r="Q11" s="58"/>
      <c r="R11" s="59"/>
      <c r="S11" s="60"/>
      <c r="T11" s="61"/>
      <c r="U11" s="65"/>
      <c r="V11" s="63" t="s">
        <v>44</v>
      </c>
      <c r="W11" s="7" t="s">
        <v>43</v>
      </c>
    </row>
    <row r="12" spans="1:23" s="1" customFormat="1" ht="16" customHeight="1" x14ac:dyDescent="0.2">
      <c r="A12" s="53" t="s">
        <v>47</v>
      </c>
      <c r="B12" s="54">
        <v>3</v>
      </c>
      <c r="C12" s="54">
        <v>828</v>
      </c>
      <c r="D12" s="54" t="s">
        <v>8</v>
      </c>
      <c r="E12" s="55">
        <v>32.106999999999999</v>
      </c>
      <c r="F12" s="56">
        <v>59.863999999999997</v>
      </c>
      <c r="G12" s="57">
        <v>-0.23799999999999999</v>
      </c>
      <c r="H12" s="56">
        <v>32.17</v>
      </c>
      <c r="I12" s="56">
        <v>59.713999999999999</v>
      </c>
      <c r="J12" s="57">
        <v>-0.222</v>
      </c>
      <c r="K12" s="56">
        <f t="shared" ref="K12:M27" si="8">H12-E12</f>
        <v>6.3000000000002387E-2</v>
      </c>
      <c r="L12" s="56">
        <f t="shared" si="8"/>
        <v>-0.14999999999999858</v>
      </c>
      <c r="M12" s="56">
        <f t="shared" si="8"/>
        <v>1.5999999999999986E-2</v>
      </c>
      <c r="N12" s="56">
        <f t="shared" ref="N12:O27" si="9">K12</f>
        <v>6.3000000000002387E-2</v>
      </c>
      <c r="O12" s="56">
        <f t="shared" si="9"/>
        <v>-0.14999999999999858</v>
      </c>
      <c r="P12" s="56">
        <f t="shared" ref="P12:P27" si="10">-M12</f>
        <v>-1.5999999999999986E-2</v>
      </c>
      <c r="Q12" s="58">
        <f t="shared" ref="Q12:Q27" si="11">SQRT((K12*K12)+(L12*L12)+(M12*M12))</f>
        <v>0.16347782724271775</v>
      </c>
      <c r="R12" s="59">
        <f t="shared" ref="R12:R27" si="12">SQRT((K12*K12)+(L12*L12))</f>
        <v>0.16269296235547459</v>
      </c>
      <c r="S12" s="60">
        <f t="shared" ref="S12:S27" si="13">P12</f>
        <v>-1.5999999999999986E-2</v>
      </c>
      <c r="T12" s="61">
        <f t="shared" ref="T12:T27" si="14">(ATAN(S12/R12))*180/PI()</f>
        <v>-5.6166784396565363</v>
      </c>
      <c r="U12" s="64">
        <f t="shared" ref="U12:U27" si="15">IF((O12&gt;0),(ACOS(N12/R12))*180/PI(),360-(ACOS(N12/R12))*180/PI())</f>
        <v>292.78240573048265</v>
      </c>
      <c r="V12" s="13" t="s">
        <v>46</v>
      </c>
      <c r="W12" s="7" t="s">
        <v>45</v>
      </c>
    </row>
    <row r="13" spans="1:23" s="1" customFormat="1" ht="16" customHeight="1" x14ac:dyDescent="0.2">
      <c r="A13" s="53" t="s">
        <v>47</v>
      </c>
      <c r="B13" s="54">
        <v>3</v>
      </c>
      <c r="C13" s="54">
        <v>828</v>
      </c>
      <c r="D13" s="54" t="s">
        <v>8</v>
      </c>
      <c r="E13" s="55">
        <v>32.945999999999998</v>
      </c>
      <c r="F13" s="56">
        <v>59.353000000000002</v>
      </c>
      <c r="G13" s="57">
        <v>-0.23599999999999999</v>
      </c>
      <c r="H13" s="56">
        <v>33.082000000000001</v>
      </c>
      <c r="I13" s="56">
        <v>59.183</v>
      </c>
      <c r="J13" s="57">
        <v>-0.217</v>
      </c>
      <c r="K13" s="56">
        <f t="shared" si="8"/>
        <v>0.13600000000000279</v>
      </c>
      <c r="L13" s="56">
        <f t="shared" si="8"/>
        <v>-0.17000000000000171</v>
      </c>
      <c r="M13" s="56">
        <f t="shared" si="8"/>
        <v>1.8999999999999989E-2</v>
      </c>
      <c r="N13" s="56">
        <f t="shared" si="9"/>
        <v>0.13600000000000279</v>
      </c>
      <c r="O13" s="56">
        <f t="shared" si="9"/>
        <v>-0.17000000000000171</v>
      </c>
      <c r="P13" s="56">
        <f t="shared" si="10"/>
        <v>-1.8999999999999989E-2</v>
      </c>
      <c r="Q13" s="58">
        <f t="shared" si="11"/>
        <v>0.2185337502538254</v>
      </c>
      <c r="R13" s="59">
        <f t="shared" si="12"/>
        <v>0.21770622407271994</v>
      </c>
      <c r="S13" s="60">
        <f t="shared" si="13"/>
        <v>-1.8999999999999989E-2</v>
      </c>
      <c r="T13" s="61">
        <f t="shared" si="14"/>
        <v>-4.9877695951543357</v>
      </c>
      <c r="U13" s="64">
        <f t="shared" si="15"/>
        <v>308.65980825409036</v>
      </c>
      <c r="V13" s="13" t="s">
        <v>46</v>
      </c>
      <c r="W13" s="7" t="s">
        <v>45</v>
      </c>
    </row>
    <row r="14" spans="1:23" s="1" customFormat="1" ht="16" customHeight="1" x14ac:dyDescent="0.2">
      <c r="A14" s="53" t="s">
        <v>48</v>
      </c>
      <c r="B14" s="54">
        <v>3</v>
      </c>
      <c r="C14" s="54">
        <v>1044</v>
      </c>
      <c r="D14" s="54" t="s">
        <v>8</v>
      </c>
      <c r="E14" s="55">
        <v>23.498999999999999</v>
      </c>
      <c r="F14" s="56">
        <v>23.27</v>
      </c>
      <c r="G14" s="57">
        <v>0.40400000000000003</v>
      </c>
      <c r="H14" s="56">
        <v>23.393000000000001</v>
      </c>
      <c r="I14" s="56">
        <v>22.806000000000001</v>
      </c>
      <c r="J14" s="57">
        <v>0.46600000000000003</v>
      </c>
      <c r="K14" s="56">
        <f t="shared" si="8"/>
        <v>-0.1059999999999981</v>
      </c>
      <c r="L14" s="56">
        <f t="shared" si="8"/>
        <v>-0.46399999999999864</v>
      </c>
      <c r="M14" s="56">
        <f t="shared" si="8"/>
        <v>6.2E-2</v>
      </c>
      <c r="N14" s="56">
        <f t="shared" si="9"/>
        <v>-0.1059999999999981</v>
      </c>
      <c r="O14" s="56">
        <f t="shared" si="9"/>
        <v>-0.46399999999999864</v>
      </c>
      <c r="P14" s="56">
        <f t="shared" si="10"/>
        <v>-6.2E-2</v>
      </c>
      <c r="Q14" s="58">
        <f t="shared" si="11"/>
        <v>0.47997499934892268</v>
      </c>
      <c r="R14" s="59">
        <f t="shared" si="12"/>
        <v>0.47595377926853188</v>
      </c>
      <c r="S14" s="60">
        <f t="shared" si="13"/>
        <v>-6.2E-2</v>
      </c>
      <c r="T14" s="61">
        <f t="shared" si="14"/>
        <v>-7.4218285762427607</v>
      </c>
      <c r="U14" s="64">
        <f t="shared" si="15"/>
        <v>257.1317044070604</v>
      </c>
      <c r="V14" s="13" t="s">
        <v>46</v>
      </c>
      <c r="W14" s="7" t="s">
        <v>49</v>
      </c>
    </row>
    <row r="15" spans="1:23" s="1" customFormat="1" ht="16" customHeight="1" x14ac:dyDescent="0.2">
      <c r="A15" s="53" t="s">
        <v>48</v>
      </c>
      <c r="B15" s="54">
        <v>3</v>
      </c>
      <c r="C15" s="54">
        <v>1044</v>
      </c>
      <c r="D15" s="54" t="s">
        <v>8</v>
      </c>
      <c r="E15" s="55">
        <v>25.56</v>
      </c>
      <c r="F15" s="56">
        <v>23.658000000000001</v>
      </c>
      <c r="G15" s="57">
        <v>0.38700000000000001</v>
      </c>
      <c r="H15" s="56">
        <v>25.783000000000001</v>
      </c>
      <c r="I15" s="56">
        <v>23.422000000000001</v>
      </c>
      <c r="J15" s="57">
        <v>0.33400000000000002</v>
      </c>
      <c r="K15" s="56">
        <f t="shared" si="8"/>
        <v>0.22300000000000253</v>
      </c>
      <c r="L15" s="56">
        <f t="shared" si="8"/>
        <v>-0.23600000000000065</v>
      </c>
      <c r="M15" s="56">
        <f t="shared" si="8"/>
        <v>-5.2999999999999992E-2</v>
      </c>
      <c r="N15" s="56">
        <f t="shared" si="9"/>
        <v>0.22300000000000253</v>
      </c>
      <c r="O15" s="56">
        <f t="shared" si="9"/>
        <v>-0.23600000000000065</v>
      </c>
      <c r="P15" s="56">
        <f t="shared" si="10"/>
        <v>5.2999999999999992E-2</v>
      </c>
      <c r="Q15" s="58">
        <f t="shared" si="11"/>
        <v>0.32898936153012825</v>
      </c>
      <c r="R15" s="59">
        <f t="shared" si="12"/>
        <v>0.32469216190108663</v>
      </c>
      <c r="S15" s="60">
        <f t="shared" si="13"/>
        <v>5.2999999999999992E-2</v>
      </c>
      <c r="T15" s="61">
        <f t="shared" si="14"/>
        <v>9.2707170639493217</v>
      </c>
      <c r="U15" s="64">
        <f t="shared" si="15"/>
        <v>313.37767741250241</v>
      </c>
      <c r="V15" s="13" t="s">
        <v>46</v>
      </c>
      <c r="W15" s="7" t="s">
        <v>49</v>
      </c>
    </row>
    <row r="16" spans="1:23" s="1" customFormat="1" ht="16" customHeight="1" x14ac:dyDescent="0.2">
      <c r="A16" s="53" t="s">
        <v>48</v>
      </c>
      <c r="B16" s="54">
        <v>3</v>
      </c>
      <c r="C16" s="54">
        <v>1044</v>
      </c>
      <c r="D16" s="54" t="s">
        <v>8</v>
      </c>
      <c r="E16" s="55">
        <v>29.358000000000001</v>
      </c>
      <c r="F16" s="56">
        <v>24.62</v>
      </c>
      <c r="G16" s="57">
        <v>0.34499999999999997</v>
      </c>
      <c r="H16" s="56">
        <v>29.370999999999999</v>
      </c>
      <c r="I16" s="56">
        <v>24.466000000000001</v>
      </c>
      <c r="J16" s="57">
        <v>0.35599999999999998</v>
      </c>
      <c r="K16" s="56">
        <f t="shared" si="8"/>
        <v>1.2999999999998124E-2</v>
      </c>
      <c r="L16" s="56">
        <f t="shared" si="8"/>
        <v>-0.15399999999999991</v>
      </c>
      <c r="M16" s="56">
        <f t="shared" si="8"/>
        <v>1.100000000000001E-2</v>
      </c>
      <c r="N16" s="56">
        <f t="shared" si="9"/>
        <v>1.2999999999998124E-2</v>
      </c>
      <c r="O16" s="56">
        <f t="shared" si="9"/>
        <v>-0.15399999999999991</v>
      </c>
      <c r="P16" s="56">
        <f t="shared" si="10"/>
        <v>-1.100000000000001E-2</v>
      </c>
      <c r="Q16" s="58">
        <f t="shared" si="11"/>
        <v>0.15493869755487144</v>
      </c>
      <c r="R16" s="59">
        <f t="shared" si="12"/>
        <v>0.15454772725601604</v>
      </c>
      <c r="S16" s="60">
        <f t="shared" si="13"/>
        <v>-1.100000000000001E-2</v>
      </c>
      <c r="T16" s="61">
        <f t="shared" si="14"/>
        <v>-4.0711858614116929</v>
      </c>
      <c r="U16" s="64">
        <f t="shared" si="15"/>
        <v>274.82521692710912</v>
      </c>
      <c r="V16" s="13" t="s">
        <v>46</v>
      </c>
      <c r="W16" s="7" t="s">
        <v>49</v>
      </c>
    </row>
    <row r="17" spans="1:23" s="1" customFormat="1" ht="16" customHeight="1" x14ac:dyDescent="0.2">
      <c r="A17" s="53" t="s">
        <v>51</v>
      </c>
      <c r="B17" s="54">
        <v>3</v>
      </c>
      <c r="C17" s="54">
        <v>1230</v>
      </c>
      <c r="D17" s="54" t="s">
        <v>8</v>
      </c>
      <c r="E17" s="55">
        <v>0.98399999999999999</v>
      </c>
      <c r="F17" s="56">
        <v>20.193000000000001</v>
      </c>
      <c r="G17" s="57">
        <v>0.65300000000000002</v>
      </c>
      <c r="H17" s="56">
        <v>1.143</v>
      </c>
      <c r="I17" s="56">
        <v>20.018000000000001</v>
      </c>
      <c r="J17" s="57">
        <v>0.66100000000000003</v>
      </c>
      <c r="K17" s="56">
        <f t="shared" si="8"/>
        <v>0.15900000000000003</v>
      </c>
      <c r="L17" s="56">
        <f t="shared" si="8"/>
        <v>-0.17500000000000071</v>
      </c>
      <c r="M17" s="56">
        <f t="shared" si="8"/>
        <v>8.0000000000000071E-3</v>
      </c>
      <c r="N17" s="56">
        <f t="shared" si="9"/>
        <v>0.15900000000000003</v>
      </c>
      <c r="O17" s="56">
        <f t="shared" si="9"/>
        <v>-0.17500000000000071</v>
      </c>
      <c r="P17" s="56">
        <f t="shared" si="10"/>
        <v>-8.0000000000000071E-3</v>
      </c>
      <c r="Q17" s="58">
        <f t="shared" si="11"/>
        <v>0.23657979626333323</v>
      </c>
      <c r="R17" s="59">
        <f t="shared" si="12"/>
        <v>0.23644449665830725</v>
      </c>
      <c r="S17" s="60">
        <f t="shared" si="13"/>
        <v>-8.0000000000000071E-3</v>
      </c>
      <c r="T17" s="61">
        <f t="shared" si="14"/>
        <v>-1.9378393378356782</v>
      </c>
      <c r="U17" s="64">
        <f t="shared" si="15"/>
        <v>312.25738864251832</v>
      </c>
      <c r="V17" s="13" t="s">
        <v>46</v>
      </c>
      <c r="W17" s="7" t="s">
        <v>50</v>
      </c>
    </row>
    <row r="18" spans="1:23" s="1" customFormat="1" ht="16" customHeight="1" x14ac:dyDescent="0.2">
      <c r="A18" s="53" t="s">
        <v>52</v>
      </c>
      <c r="B18" s="54">
        <v>3</v>
      </c>
      <c r="C18" s="54">
        <v>1266</v>
      </c>
      <c r="D18" s="54" t="s">
        <v>8</v>
      </c>
      <c r="E18" s="55">
        <v>-1.885</v>
      </c>
      <c r="F18" s="56">
        <v>18.091000000000001</v>
      </c>
      <c r="G18" s="57">
        <v>0.71799999999999997</v>
      </c>
      <c r="H18" s="56">
        <v>-1.617</v>
      </c>
      <c r="I18" s="56">
        <v>17.414999999999999</v>
      </c>
      <c r="J18" s="57">
        <v>0.73699999999999999</v>
      </c>
      <c r="K18" s="56">
        <f t="shared" si="8"/>
        <v>0.26800000000000002</v>
      </c>
      <c r="L18" s="56">
        <f t="shared" si="8"/>
        <v>-0.67600000000000193</v>
      </c>
      <c r="M18" s="56">
        <f t="shared" si="8"/>
        <v>1.9000000000000017E-2</v>
      </c>
      <c r="N18" s="56">
        <f t="shared" si="9"/>
        <v>0.26800000000000002</v>
      </c>
      <c r="O18" s="56">
        <f t="shared" si="9"/>
        <v>-0.67600000000000193</v>
      </c>
      <c r="P18" s="56">
        <f t="shared" si="10"/>
        <v>-1.9000000000000017E-2</v>
      </c>
      <c r="Q18" s="58">
        <f t="shared" si="11"/>
        <v>0.72743453313683337</v>
      </c>
      <c r="R18" s="59">
        <f t="shared" si="12"/>
        <v>0.72718635850791546</v>
      </c>
      <c r="S18" s="60">
        <f t="shared" si="13"/>
        <v>-1.9000000000000017E-2</v>
      </c>
      <c r="T18" s="61">
        <f t="shared" si="14"/>
        <v>-1.496689499086133</v>
      </c>
      <c r="U18" s="64">
        <f t="shared" si="15"/>
        <v>291.62583563495173</v>
      </c>
      <c r="V18" s="13" t="s">
        <v>46</v>
      </c>
      <c r="W18" s="7" t="s">
        <v>53</v>
      </c>
    </row>
    <row r="19" spans="1:23" s="1" customFormat="1" ht="16" customHeight="1" x14ac:dyDescent="0.2">
      <c r="A19" s="53" t="s">
        <v>52</v>
      </c>
      <c r="B19" s="54">
        <v>3</v>
      </c>
      <c r="C19" s="54">
        <v>1266</v>
      </c>
      <c r="D19" s="54" t="s">
        <v>8</v>
      </c>
      <c r="E19" s="55">
        <v>-0.153</v>
      </c>
      <c r="F19" s="56">
        <v>17.771999999999998</v>
      </c>
      <c r="G19" s="57">
        <v>0.70299999999999996</v>
      </c>
      <c r="H19" s="56">
        <v>-3.9E-2</v>
      </c>
      <c r="I19" s="56">
        <v>17.445</v>
      </c>
      <c r="J19" s="57">
        <v>0.71799999999999997</v>
      </c>
      <c r="K19" s="56">
        <f t="shared" si="8"/>
        <v>0.11399999999999999</v>
      </c>
      <c r="L19" s="56">
        <f t="shared" si="8"/>
        <v>-0.32699999999999818</v>
      </c>
      <c r="M19" s="56">
        <f t="shared" si="8"/>
        <v>1.5000000000000013E-2</v>
      </c>
      <c r="N19" s="56">
        <f t="shared" si="9"/>
        <v>0.11399999999999999</v>
      </c>
      <c r="O19" s="56">
        <f t="shared" si="9"/>
        <v>-0.32699999999999818</v>
      </c>
      <c r="P19" s="56">
        <f t="shared" si="10"/>
        <v>-1.5000000000000013E-2</v>
      </c>
      <c r="Q19" s="58">
        <f t="shared" si="11"/>
        <v>0.34662660024873859</v>
      </c>
      <c r="R19" s="59">
        <f t="shared" si="12"/>
        <v>0.34630189141845413</v>
      </c>
      <c r="S19" s="60">
        <f t="shared" si="13"/>
        <v>-1.5000000000000013E-2</v>
      </c>
      <c r="T19" s="61">
        <f t="shared" si="14"/>
        <v>-2.4802053767470658</v>
      </c>
      <c r="U19" s="64">
        <f t="shared" si="15"/>
        <v>289.21977342591401</v>
      </c>
      <c r="V19" s="13" t="s">
        <v>46</v>
      </c>
      <c r="W19" s="7" t="s">
        <v>53</v>
      </c>
    </row>
    <row r="20" spans="1:23" s="1" customFormat="1" ht="16" customHeight="1" x14ac:dyDescent="0.2">
      <c r="A20" s="53" t="s">
        <v>38</v>
      </c>
      <c r="B20" s="54">
        <v>3</v>
      </c>
      <c r="C20" s="54">
        <v>1392</v>
      </c>
      <c r="D20" s="54" t="s">
        <v>26</v>
      </c>
      <c r="E20" s="55">
        <v>22.920999999999999</v>
      </c>
      <c r="F20" s="56">
        <v>15.36</v>
      </c>
      <c r="G20" s="57">
        <v>0.74299999999999999</v>
      </c>
      <c r="H20" s="56">
        <v>23.431000000000001</v>
      </c>
      <c r="I20" s="56">
        <v>14.721</v>
      </c>
      <c r="J20" s="57">
        <v>0.83799999999999997</v>
      </c>
      <c r="K20" s="56">
        <f t="shared" si="8"/>
        <v>0.51000000000000156</v>
      </c>
      <c r="L20" s="56">
        <f t="shared" si="8"/>
        <v>-0.63899999999999935</v>
      </c>
      <c r="M20" s="56">
        <f t="shared" si="8"/>
        <v>9.4999999999999973E-2</v>
      </c>
      <c r="N20" s="56">
        <f t="shared" si="9"/>
        <v>0.51000000000000156</v>
      </c>
      <c r="O20" s="56">
        <f t="shared" si="9"/>
        <v>-0.63899999999999935</v>
      </c>
      <c r="P20" s="56">
        <f t="shared" si="10"/>
        <v>-9.4999999999999973E-2</v>
      </c>
      <c r="Q20" s="58">
        <f t="shared" si="11"/>
        <v>0.82307107834013993</v>
      </c>
      <c r="R20" s="59">
        <f t="shared" si="12"/>
        <v>0.81757018047382379</v>
      </c>
      <c r="S20" s="60">
        <f t="shared" si="13"/>
        <v>-9.4999999999999973E-2</v>
      </c>
      <c r="T20" s="61">
        <f t="shared" si="14"/>
        <v>-6.627930211557679</v>
      </c>
      <c r="U20" s="64">
        <f t="shared" si="15"/>
        <v>308.59413976764341</v>
      </c>
      <c r="V20" s="13" t="s">
        <v>46</v>
      </c>
      <c r="W20" s="7" t="s">
        <v>54</v>
      </c>
    </row>
    <row r="21" spans="1:23" s="1" customFormat="1" ht="16" customHeight="1" x14ac:dyDescent="0.2">
      <c r="A21" s="53" t="s">
        <v>38</v>
      </c>
      <c r="B21" s="54">
        <v>3</v>
      </c>
      <c r="C21" s="54">
        <v>1392</v>
      </c>
      <c r="D21" s="54" t="s">
        <v>26</v>
      </c>
      <c r="E21" s="55">
        <v>24.196999999999999</v>
      </c>
      <c r="F21" s="56">
        <v>14.013999999999999</v>
      </c>
      <c r="G21" s="57">
        <v>0.871</v>
      </c>
      <c r="H21" s="56">
        <v>24.728999999999999</v>
      </c>
      <c r="I21" s="56">
        <v>13.334</v>
      </c>
      <c r="J21" s="57">
        <v>0.92600000000000005</v>
      </c>
      <c r="K21" s="56">
        <f t="shared" si="8"/>
        <v>0.53200000000000003</v>
      </c>
      <c r="L21" s="56">
        <f t="shared" si="8"/>
        <v>-0.67999999999999972</v>
      </c>
      <c r="M21" s="56">
        <f t="shared" si="8"/>
        <v>5.5000000000000049E-2</v>
      </c>
      <c r="N21" s="56">
        <f t="shared" si="9"/>
        <v>0.53200000000000003</v>
      </c>
      <c r="O21" s="56">
        <f t="shared" si="9"/>
        <v>-0.67999999999999972</v>
      </c>
      <c r="P21" s="56">
        <f t="shared" si="10"/>
        <v>-5.5000000000000049E-2</v>
      </c>
      <c r="Q21" s="58">
        <f t="shared" si="11"/>
        <v>0.86512947007947871</v>
      </c>
      <c r="R21" s="59">
        <f t="shared" si="12"/>
        <v>0.86337940675001024</v>
      </c>
      <c r="S21" s="60">
        <f t="shared" si="13"/>
        <v>-5.5000000000000049E-2</v>
      </c>
      <c r="T21" s="61">
        <f t="shared" si="14"/>
        <v>-3.644997187678539</v>
      </c>
      <c r="U21" s="64">
        <f t="shared" si="15"/>
        <v>308.03795373439073</v>
      </c>
      <c r="V21" s="13" t="s">
        <v>46</v>
      </c>
      <c r="W21" s="7" t="s">
        <v>54</v>
      </c>
    </row>
    <row r="22" spans="1:23" s="1" customFormat="1" ht="16" customHeight="1" x14ac:dyDescent="0.2">
      <c r="A22" s="53" t="s">
        <v>38</v>
      </c>
      <c r="B22" s="54">
        <v>3</v>
      </c>
      <c r="C22" s="54">
        <v>1392</v>
      </c>
      <c r="D22" s="54" t="s">
        <v>26</v>
      </c>
      <c r="E22" s="55">
        <v>21.422000000000001</v>
      </c>
      <c r="F22" s="56">
        <v>11.558999999999999</v>
      </c>
      <c r="G22" s="57">
        <v>0.95199999999999996</v>
      </c>
      <c r="H22" s="56">
        <v>21.483000000000001</v>
      </c>
      <c r="I22" s="56">
        <v>11.423999999999999</v>
      </c>
      <c r="J22" s="57">
        <v>0.95199999999999996</v>
      </c>
      <c r="K22" s="56">
        <f t="shared" si="8"/>
        <v>6.0999999999999943E-2</v>
      </c>
      <c r="L22" s="56">
        <f t="shared" si="8"/>
        <v>-0.13499999999999979</v>
      </c>
      <c r="M22" s="56">
        <f t="shared" si="8"/>
        <v>0</v>
      </c>
      <c r="N22" s="56">
        <f t="shared" si="9"/>
        <v>6.0999999999999943E-2</v>
      </c>
      <c r="O22" s="56">
        <f t="shared" si="9"/>
        <v>-0.13499999999999979</v>
      </c>
      <c r="P22" s="56">
        <f t="shared" si="10"/>
        <v>0</v>
      </c>
      <c r="Q22" s="58">
        <f t="shared" si="11"/>
        <v>0.14814182393908865</v>
      </c>
      <c r="R22" s="59">
        <f t="shared" si="12"/>
        <v>0.14814182393908865</v>
      </c>
      <c r="S22" s="60">
        <f t="shared" si="13"/>
        <v>0</v>
      </c>
      <c r="T22" s="61">
        <f t="shared" si="14"/>
        <v>0</v>
      </c>
      <c r="U22" s="64">
        <f t="shared" si="15"/>
        <v>294.3159197320532</v>
      </c>
      <c r="V22" s="13" t="s">
        <v>46</v>
      </c>
      <c r="W22" s="7" t="s">
        <v>54</v>
      </c>
    </row>
    <row r="23" spans="1:23" s="1" customFormat="1" ht="16" customHeight="1" x14ac:dyDescent="0.2">
      <c r="A23" s="53" t="s">
        <v>55</v>
      </c>
      <c r="B23" s="54">
        <v>3</v>
      </c>
      <c r="C23" s="54">
        <v>1398</v>
      </c>
      <c r="D23" s="54" t="s">
        <v>8</v>
      </c>
      <c r="E23" s="55">
        <v>22.641999999999999</v>
      </c>
      <c r="F23" s="56">
        <v>10.06</v>
      </c>
      <c r="G23" s="57">
        <v>1.087</v>
      </c>
      <c r="H23" s="56">
        <v>22.684000000000001</v>
      </c>
      <c r="I23" s="56">
        <v>9.8740000000000006</v>
      </c>
      <c r="J23" s="57">
        <v>1.091</v>
      </c>
      <c r="K23" s="56">
        <f t="shared" si="8"/>
        <v>4.2000000000001592E-2</v>
      </c>
      <c r="L23" s="56">
        <f t="shared" si="8"/>
        <v>-0.18599999999999994</v>
      </c>
      <c r="M23" s="56">
        <f t="shared" si="8"/>
        <v>4.0000000000000036E-3</v>
      </c>
      <c r="N23" s="56">
        <f t="shared" si="9"/>
        <v>4.2000000000001592E-2</v>
      </c>
      <c r="O23" s="56">
        <f t="shared" si="9"/>
        <v>-0.18599999999999994</v>
      </c>
      <c r="P23" s="56">
        <f t="shared" si="10"/>
        <v>-4.0000000000000036E-3</v>
      </c>
      <c r="Q23" s="58">
        <f t="shared" si="11"/>
        <v>0.19072493282211458</v>
      </c>
      <c r="R23" s="59">
        <f t="shared" si="12"/>
        <v>0.19068298298484873</v>
      </c>
      <c r="S23" s="60">
        <f t="shared" si="13"/>
        <v>-4.0000000000000036E-3</v>
      </c>
      <c r="T23" s="61">
        <f t="shared" si="14"/>
        <v>-1.2017302564320813</v>
      </c>
      <c r="U23" s="64">
        <f t="shared" si="15"/>
        <v>282.72435568542284</v>
      </c>
      <c r="V23" s="13" t="s">
        <v>46</v>
      </c>
      <c r="W23" s="7" t="s">
        <v>56</v>
      </c>
    </row>
    <row r="24" spans="1:23" s="1" customFormat="1" ht="16" customHeight="1" x14ac:dyDescent="0.2">
      <c r="A24" s="53" t="s">
        <v>55</v>
      </c>
      <c r="B24" s="54">
        <v>3</v>
      </c>
      <c r="C24" s="54">
        <v>1398</v>
      </c>
      <c r="D24" s="54" t="s">
        <v>8</v>
      </c>
      <c r="E24" s="55">
        <v>22.122</v>
      </c>
      <c r="F24" s="56">
        <v>16.094000000000001</v>
      </c>
      <c r="G24" s="57">
        <v>0.96299999999999997</v>
      </c>
      <c r="H24" s="56">
        <v>22.256</v>
      </c>
      <c r="I24" s="56">
        <v>15.878</v>
      </c>
      <c r="J24" s="57">
        <v>0.999</v>
      </c>
      <c r="K24" s="56">
        <f t="shared" si="8"/>
        <v>0.13400000000000034</v>
      </c>
      <c r="L24" s="56">
        <f t="shared" si="8"/>
        <v>-0.21600000000000108</v>
      </c>
      <c r="M24" s="56">
        <f t="shared" si="8"/>
        <v>3.6000000000000032E-2</v>
      </c>
      <c r="N24" s="56">
        <f t="shared" si="9"/>
        <v>0.13400000000000034</v>
      </c>
      <c r="O24" s="56">
        <f t="shared" si="9"/>
        <v>-0.21600000000000108</v>
      </c>
      <c r="P24" s="56">
        <f t="shared" si="10"/>
        <v>-3.6000000000000032E-2</v>
      </c>
      <c r="Q24" s="58">
        <f t="shared" si="11"/>
        <v>0.25672553437474926</v>
      </c>
      <c r="R24" s="59">
        <f t="shared" si="12"/>
        <v>0.25418890613085487</v>
      </c>
      <c r="S24" s="60">
        <f t="shared" si="13"/>
        <v>-3.6000000000000032E-2</v>
      </c>
      <c r="T24" s="61">
        <f t="shared" si="14"/>
        <v>-8.0610154381293526</v>
      </c>
      <c r="U24" s="64">
        <f t="shared" si="15"/>
        <v>301.81423869781224</v>
      </c>
      <c r="V24" s="13" t="s">
        <v>46</v>
      </c>
      <c r="W24" s="7" t="s">
        <v>56</v>
      </c>
    </row>
    <row r="25" spans="1:23" s="1" customFormat="1" ht="17" x14ac:dyDescent="0.2">
      <c r="A25" s="53" t="s">
        <v>40</v>
      </c>
      <c r="B25" s="54">
        <v>3</v>
      </c>
      <c r="C25" s="54">
        <v>1416</v>
      </c>
      <c r="D25" s="54" t="s">
        <v>8</v>
      </c>
      <c r="E25" s="55">
        <v>12.231999999999999</v>
      </c>
      <c r="F25" s="56">
        <v>9.3339999999999996</v>
      </c>
      <c r="G25" s="57">
        <v>1.0660000000000001</v>
      </c>
      <c r="H25" s="56">
        <v>15.484999999999999</v>
      </c>
      <c r="I25" s="56">
        <v>9.3119999999999994</v>
      </c>
      <c r="J25" s="57">
        <v>1.0820000000000001</v>
      </c>
      <c r="K25" s="56">
        <f t="shared" si="8"/>
        <v>3.2530000000000001</v>
      </c>
      <c r="L25" s="56">
        <f t="shared" si="8"/>
        <v>-2.2000000000000242E-2</v>
      </c>
      <c r="M25" s="56">
        <f t="shared" si="8"/>
        <v>1.6000000000000014E-2</v>
      </c>
      <c r="N25" s="56">
        <f t="shared" si="9"/>
        <v>3.2530000000000001</v>
      </c>
      <c r="O25" s="56">
        <f t="shared" si="9"/>
        <v>-2.2000000000000242E-2</v>
      </c>
      <c r="P25" s="56">
        <f t="shared" si="10"/>
        <v>-1.6000000000000014E-2</v>
      </c>
      <c r="Q25" s="58">
        <f t="shared" si="11"/>
        <v>3.2531137391735938</v>
      </c>
      <c r="R25" s="66">
        <f t="shared" si="12"/>
        <v>3.253074392017496</v>
      </c>
      <c r="S25" s="60">
        <f t="shared" si="13"/>
        <v>-1.6000000000000014E-2</v>
      </c>
      <c r="T25" s="67">
        <f t="shared" si="14"/>
        <v>-0.2818026794506896</v>
      </c>
      <c r="U25" s="65">
        <f t="shared" si="15"/>
        <v>359.61251523758921</v>
      </c>
      <c r="V25" s="63" t="s">
        <v>41</v>
      </c>
      <c r="W25" s="12" t="s">
        <v>39</v>
      </c>
    </row>
    <row r="26" spans="1:23" s="1" customFormat="1" ht="17" x14ac:dyDescent="0.2">
      <c r="A26" s="53" t="s">
        <v>57</v>
      </c>
      <c r="B26" s="54">
        <v>3</v>
      </c>
      <c r="C26" s="54">
        <v>1668</v>
      </c>
      <c r="D26" s="54" t="s">
        <v>8</v>
      </c>
      <c r="E26" s="55">
        <v>8.6980000000000004</v>
      </c>
      <c r="F26" s="56">
        <v>37.786000000000001</v>
      </c>
      <c r="G26" s="57">
        <v>0.90900000000000003</v>
      </c>
      <c r="H26" s="56">
        <v>8.8539999999999992</v>
      </c>
      <c r="I26" s="56">
        <v>36.909999999999997</v>
      </c>
      <c r="J26" s="57">
        <v>0.99299999999999999</v>
      </c>
      <c r="K26" s="56">
        <f t="shared" si="8"/>
        <v>0.15599999999999881</v>
      </c>
      <c r="L26" s="56">
        <f t="shared" si="8"/>
        <v>-0.87600000000000477</v>
      </c>
      <c r="M26" s="56">
        <f t="shared" si="8"/>
        <v>8.3999999999999964E-2</v>
      </c>
      <c r="N26" s="56">
        <f t="shared" si="9"/>
        <v>0.15599999999999881</v>
      </c>
      <c r="O26" s="56">
        <f t="shared" si="9"/>
        <v>-0.87600000000000477</v>
      </c>
      <c r="P26" s="56">
        <f t="shared" si="10"/>
        <v>-8.3999999999999964E-2</v>
      </c>
      <c r="Q26" s="58">
        <f t="shared" si="11"/>
        <v>0.8937382167055451</v>
      </c>
      <c r="R26" s="66">
        <f t="shared" si="12"/>
        <v>0.88978199577200257</v>
      </c>
      <c r="S26" s="60">
        <f t="shared" si="13"/>
        <v>-8.3999999999999964E-2</v>
      </c>
      <c r="T26" s="67">
        <f t="shared" si="14"/>
        <v>-5.3930328813087351</v>
      </c>
      <c r="U26" s="64">
        <f t="shared" si="15"/>
        <v>280.09750438407514</v>
      </c>
      <c r="V26" s="13" t="s">
        <v>46</v>
      </c>
      <c r="W26" s="7" t="s">
        <v>59</v>
      </c>
    </row>
    <row r="27" spans="1:23" s="1" customFormat="1" ht="17" x14ac:dyDescent="0.2">
      <c r="A27" s="53" t="s">
        <v>57</v>
      </c>
      <c r="B27" s="54">
        <v>3</v>
      </c>
      <c r="C27" s="54">
        <v>1708</v>
      </c>
      <c r="D27" s="54" t="s">
        <v>8</v>
      </c>
      <c r="E27" s="55">
        <v>6.4509999999999996</v>
      </c>
      <c r="F27" s="56">
        <v>38.676000000000002</v>
      </c>
      <c r="G27" s="57">
        <v>0.94899999999999995</v>
      </c>
      <c r="H27" s="56">
        <v>6.48</v>
      </c>
      <c r="I27" s="56">
        <v>38.536000000000001</v>
      </c>
      <c r="J27" s="57">
        <v>0.95599999999999996</v>
      </c>
      <c r="K27" s="56">
        <f t="shared" si="8"/>
        <v>2.9000000000000803E-2</v>
      </c>
      <c r="L27" s="56">
        <f t="shared" si="8"/>
        <v>-0.14000000000000057</v>
      </c>
      <c r="M27" s="56">
        <f t="shared" si="8"/>
        <v>7.0000000000000062E-3</v>
      </c>
      <c r="N27" s="56">
        <f t="shared" si="9"/>
        <v>2.9000000000000803E-2</v>
      </c>
      <c r="O27" s="56">
        <f t="shared" si="9"/>
        <v>-0.14000000000000057</v>
      </c>
      <c r="P27" s="56">
        <f t="shared" si="10"/>
        <v>-7.0000000000000062E-3</v>
      </c>
      <c r="Q27" s="58">
        <f t="shared" si="11"/>
        <v>0.14314328485821542</v>
      </c>
      <c r="R27" s="66">
        <f t="shared" si="12"/>
        <v>0.14297202523570898</v>
      </c>
      <c r="S27" s="60">
        <f t="shared" si="13"/>
        <v>-7.0000000000000062E-3</v>
      </c>
      <c r="T27" s="67">
        <f t="shared" si="14"/>
        <v>-2.8029989899410097</v>
      </c>
      <c r="U27" s="64">
        <f t="shared" si="15"/>
        <v>281.70290148022161</v>
      </c>
      <c r="V27" s="13" t="s">
        <v>46</v>
      </c>
      <c r="W27" s="7" t="s">
        <v>58</v>
      </c>
    </row>
    <row r="28" spans="1:23" s="1" customFormat="1" ht="17" x14ac:dyDescent="0.2">
      <c r="A28" s="53" t="s">
        <v>97</v>
      </c>
      <c r="B28" s="54">
        <v>3</v>
      </c>
      <c r="C28" s="54">
        <v>1798</v>
      </c>
      <c r="D28" s="54" t="s">
        <v>8</v>
      </c>
      <c r="E28" s="55"/>
      <c r="F28" s="56"/>
      <c r="G28" s="57"/>
      <c r="H28" s="56"/>
      <c r="I28" s="56"/>
      <c r="J28" s="57"/>
      <c r="K28" s="56"/>
      <c r="L28" s="56"/>
      <c r="M28" s="56"/>
      <c r="N28" s="56"/>
      <c r="O28" s="56"/>
      <c r="P28" s="56"/>
      <c r="Q28" s="58"/>
      <c r="R28" s="66"/>
      <c r="S28" s="60"/>
      <c r="T28" s="67"/>
      <c r="U28" s="64"/>
      <c r="V28" s="63" t="s">
        <v>98</v>
      </c>
      <c r="W28" s="7" t="s">
        <v>99</v>
      </c>
    </row>
    <row r="29" spans="1:23" s="1" customFormat="1" ht="17" x14ac:dyDescent="0.2">
      <c r="A29" s="53" t="s">
        <v>97</v>
      </c>
      <c r="B29" s="54">
        <v>3</v>
      </c>
      <c r="C29" s="54">
        <v>1850</v>
      </c>
      <c r="D29" s="54" t="s">
        <v>8</v>
      </c>
      <c r="E29" s="55">
        <v>11.465</v>
      </c>
      <c r="F29" s="56">
        <v>54.359000000000002</v>
      </c>
      <c r="G29" s="57">
        <v>0.436</v>
      </c>
      <c r="H29" s="56">
        <v>11.449</v>
      </c>
      <c r="I29" s="56">
        <v>54.420999999999999</v>
      </c>
      <c r="J29" s="57">
        <v>0.40600000000000003</v>
      </c>
      <c r="K29" s="56">
        <f t="shared" ref="K29:M32" si="16">H29-E29</f>
        <v>-1.6000000000000014E-2</v>
      </c>
      <c r="L29" s="56">
        <f t="shared" si="16"/>
        <v>6.1999999999997613E-2</v>
      </c>
      <c r="M29" s="56">
        <f t="shared" si="16"/>
        <v>-2.9999999999999971E-2</v>
      </c>
      <c r="N29" s="56">
        <f t="shared" ref="N29:O32" si="17">K29</f>
        <v>-1.6000000000000014E-2</v>
      </c>
      <c r="O29" s="56">
        <f t="shared" si="17"/>
        <v>6.1999999999997613E-2</v>
      </c>
      <c r="P29" s="56">
        <f t="shared" ref="P29:P32" si="18">-M29</f>
        <v>2.9999999999999971E-2</v>
      </c>
      <c r="Q29" s="58">
        <f t="shared" ref="Q29:Q32" si="19">SQRT((K29*K29)+(L29*L29)+(M29*M29))</f>
        <v>7.0710678118652656E-2</v>
      </c>
      <c r="R29" s="66">
        <f t="shared" ref="R29:R32" si="20">SQRT((K29*K29)+(L29*L29))</f>
        <v>6.4031242374326183E-2</v>
      </c>
      <c r="S29" s="60">
        <f t="shared" ref="S29:S32" si="21">P29</f>
        <v>2.9999999999999971E-2</v>
      </c>
      <c r="T29" s="67">
        <f t="shared" ref="T29:T32" si="22">(ATAN(S29/R29))*180/PI()</f>
        <v>25.104090250222161</v>
      </c>
      <c r="U29" s="62">
        <f t="shared" ref="U29:U32" si="23">IF((O29&gt;0),(ACOS(N29/R29))*180/PI(),360-(ACOS(N29/R29))*180/PI())</f>
        <v>104.47029410006644</v>
      </c>
      <c r="V29" s="14" t="s">
        <v>35</v>
      </c>
      <c r="W29" s="7" t="s">
        <v>100</v>
      </c>
    </row>
    <row r="30" spans="1:23" s="1" customFormat="1" ht="17" x14ac:dyDescent="0.2">
      <c r="A30" s="53" t="s">
        <v>101</v>
      </c>
      <c r="B30" s="54">
        <v>3</v>
      </c>
      <c r="C30" s="54">
        <v>1950</v>
      </c>
      <c r="D30" s="54" t="s">
        <v>8</v>
      </c>
      <c r="E30" s="55">
        <v>2.278</v>
      </c>
      <c r="F30" s="56">
        <v>66.680999999999997</v>
      </c>
      <c r="G30" s="57">
        <v>0.71</v>
      </c>
      <c r="H30" s="56">
        <v>2.319</v>
      </c>
      <c r="I30" s="56">
        <v>66.415999999999997</v>
      </c>
      <c r="J30" s="57">
        <v>0.72899999999999998</v>
      </c>
      <c r="K30" s="56">
        <f t="shared" si="16"/>
        <v>4.0999999999999925E-2</v>
      </c>
      <c r="L30" s="56">
        <f t="shared" si="16"/>
        <v>-0.26500000000000057</v>
      </c>
      <c r="M30" s="56">
        <f t="shared" si="16"/>
        <v>1.9000000000000017E-2</v>
      </c>
      <c r="N30" s="56">
        <f t="shared" si="17"/>
        <v>4.0999999999999925E-2</v>
      </c>
      <c r="O30" s="56">
        <f t="shared" si="17"/>
        <v>-0.26500000000000057</v>
      </c>
      <c r="P30" s="56">
        <f t="shared" si="18"/>
        <v>-1.9000000000000017E-2</v>
      </c>
      <c r="Q30" s="58">
        <f t="shared" si="19"/>
        <v>0.26882522203096992</v>
      </c>
      <c r="R30" s="59">
        <f t="shared" si="20"/>
        <v>0.26815294143454832</v>
      </c>
      <c r="S30" s="60">
        <f t="shared" si="21"/>
        <v>-1.9000000000000017E-2</v>
      </c>
      <c r="T30" s="61">
        <f t="shared" si="22"/>
        <v>-4.0529240079677482</v>
      </c>
      <c r="U30" s="64">
        <f t="shared" si="23"/>
        <v>278.79489696544329</v>
      </c>
      <c r="V30" s="13" t="s">
        <v>46</v>
      </c>
      <c r="W30" s="7" t="s">
        <v>102</v>
      </c>
    </row>
    <row r="31" spans="1:23" ht="17" x14ac:dyDescent="0.2">
      <c r="A31" s="53" t="s">
        <v>101</v>
      </c>
      <c r="B31" s="54">
        <v>3</v>
      </c>
      <c r="C31" s="54">
        <v>1950</v>
      </c>
      <c r="D31" s="30" t="s">
        <v>26</v>
      </c>
      <c r="E31" s="68">
        <v>7.415</v>
      </c>
      <c r="F31" s="69">
        <v>66.509</v>
      </c>
      <c r="G31" s="70">
        <v>0.52100000000000002</v>
      </c>
      <c r="H31" s="69">
        <v>7.4009999999999998</v>
      </c>
      <c r="I31" s="69">
        <v>66.566999999999993</v>
      </c>
      <c r="J31" s="70">
        <v>0.49099999999999999</v>
      </c>
      <c r="K31" s="69">
        <f t="shared" si="16"/>
        <v>-1.4000000000000234E-2</v>
      </c>
      <c r="L31" s="69">
        <f t="shared" si="16"/>
        <v>5.7999999999992724E-2</v>
      </c>
      <c r="M31" s="69">
        <f t="shared" si="16"/>
        <v>-3.0000000000000027E-2</v>
      </c>
      <c r="N31" s="69">
        <f t="shared" si="17"/>
        <v>-1.4000000000000234E-2</v>
      </c>
      <c r="O31" s="69">
        <f t="shared" si="17"/>
        <v>5.7999999999992724E-2</v>
      </c>
      <c r="P31" s="69">
        <f t="shared" si="18"/>
        <v>3.0000000000000027E-2</v>
      </c>
      <c r="Q31" s="58">
        <f t="shared" si="19"/>
        <v>6.678323142824974E-2</v>
      </c>
      <c r="R31" s="66">
        <f t="shared" si="20"/>
        <v>5.9665735560698173E-2</v>
      </c>
      <c r="S31" s="60">
        <f t="shared" si="21"/>
        <v>3.0000000000000027E-2</v>
      </c>
      <c r="T31" s="67">
        <f t="shared" si="22"/>
        <v>26.693302171211354</v>
      </c>
      <c r="U31" s="62">
        <f t="shared" si="23"/>
        <v>103.57043438516334</v>
      </c>
      <c r="V31" s="14" t="s">
        <v>35</v>
      </c>
      <c r="W31" s="71" t="s">
        <v>103</v>
      </c>
    </row>
    <row r="32" spans="1:23" ht="17" x14ac:dyDescent="0.2">
      <c r="A32" s="53" t="s">
        <v>104</v>
      </c>
      <c r="B32" s="54">
        <v>3</v>
      </c>
      <c r="C32" s="54">
        <v>2046</v>
      </c>
      <c r="D32" s="30" t="s">
        <v>26</v>
      </c>
      <c r="E32" s="68">
        <v>6.5209999999999999</v>
      </c>
      <c r="F32" s="69">
        <v>78.748999999999995</v>
      </c>
      <c r="G32" s="70">
        <v>0.70199999999999996</v>
      </c>
      <c r="H32" s="69">
        <v>6.7809999999999997</v>
      </c>
      <c r="I32" s="69">
        <v>78.057000000000002</v>
      </c>
      <c r="J32" s="70">
        <v>0.78500000000000003</v>
      </c>
      <c r="K32" s="69">
        <f t="shared" si="16"/>
        <v>0.25999999999999979</v>
      </c>
      <c r="L32" s="69">
        <f t="shared" si="16"/>
        <v>-0.69199999999999307</v>
      </c>
      <c r="M32" s="69">
        <f t="shared" si="16"/>
        <v>8.3000000000000074E-2</v>
      </c>
      <c r="N32" s="69">
        <f t="shared" si="17"/>
        <v>0.25999999999999979</v>
      </c>
      <c r="O32" s="69">
        <f t="shared" si="17"/>
        <v>-0.69199999999999307</v>
      </c>
      <c r="P32" s="69">
        <f t="shared" si="18"/>
        <v>-8.3000000000000074E-2</v>
      </c>
      <c r="Q32" s="58">
        <f t="shared" si="19"/>
        <v>0.74387700596267281</v>
      </c>
      <c r="R32" s="66">
        <f t="shared" si="20"/>
        <v>0.73923203393791737</v>
      </c>
      <c r="S32" s="60">
        <f t="shared" si="21"/>
        <v>-8.3000000000000074E-2</v>
      </c>
      <c r="T32" s="67">
        <f t="shared" si="22"/>
        <v>-6.4062644357687457</v>
      </c>
      <c r="U32" s="64">
        <f t="shared" si="23"/>
        <v>290.59233133222006</v>
      </c>
      <c r="V32" s="13" t="s">
        <v>46</v>
      </c>
      <c r="W32" s="71" t="s">
        <v>105</v>
      </c>
    </row>
    <row r="33" spans="1:23" x14ac:dyDescent="0.2">
      <c r="A33"/>
      <c r="B33" s="54"/>
      <c r="C33" s="54"/>
      <c r="E33" s="72"/>
      <c r="F33" s="73"/>
      <c r="G33" s="74"/>
      <c r="H33" s="73"/>
      <c r="I33" s="73"/>
      <c r="J33" s="74"/>
      <c r="U33" s="64"/>
      <c r="V33" s="15"/>
    </row>
    <row r="34" spans="1:23" x14ac:dyDescent="0.2">
      <c r="A34"/>
      <c r="U34" s="64"/>
      <c r="V34" s="76" t="s">
        <v>106</v>
      </c>
    </row>
    <row r="35" spans="1:23" x14ac:dyDescent="0.2">
      <c r="A35"/>
      <c r="U35" s="64"/>
      <c r="V35" s="77" t="s">
        <v>107</v>
      </c>
    </row>
    <row r="36" spans="1:23" x14ac:dyDescent="0.2">
      <c r="A36"/>
      <c r="U36" s="64"/>
    </row>
    <row r="37" spans="1:23" ht="17" x14ac:dyDescent="0.2">
      <c r="A37" s="53" t="s">
        <v>108</v>
      </c>
      <c r="B37" s="30">
        <v>3</v>
      </c>
      <c r="C37" s="78">
        <v>2150</v>
      </c>
      <c r="D37" s="30" t="s">
        <v>8</v>
      </c>
      <c r="E37" s="68">
        <v>-0.64900000000000002</v>
      </c>
      <c r="F37" s="69">
        <v>77.811999999999998</v>
      </c>
      <c r="G37" s="70">
        <v>0.83399999999999996</v>
      </c>
      <c r="H37" s="69">
        <v>-0.52100000000000002</v>
      </c>
      <c r="I37" s="69">
        <v>77.408000000000001</v>
      </c>
      <c r="J37" s="70">
        <v>0.86299999999999999</v>
      </c>
      <c r="K37" s="69">
        <f t="shared" ref="K37:M52" si="24">H37-E37</f>
        <v>0.128</v>
      </c>
      <c r="L37" s="69">
        <f t="shared" si="24"/>
        <v>-0.40399999999999636</v>
      </c>
      <c r="M37" s="69">
        <f t="shared" si="24"/>
        <v>2.9000000000000026E-2</v>
      </c>
      <c r="N37" s="69">
        <f t="shared" ref="N37:O52" si="25">K37</f>
        <v>0.128</v>
      </c>
      <c r="O37" s="69">
        <f t="shared" si="25"/>
        <v>-0.40399999999999636</v>
      </c>
      <c r="P37" s="69">
        <f t="shared" ref="P37:P64" si="26">-M37</f>
        <v>-2.9000000000000026E-2</v>
      </c>
      <c r="Q37" s="58">
        <f t="shared" ref="Q37:Q64" si="27">SQRT((K37*K37)+(L37*L37)+(M37*M37))</f>
        <v>0.42478347425482205</v>
      </c>
      <c r="R37" s="66">
        <f t="shared" ref="R37:R64" si="28">SQRT((K37*K37)+(L37*L37))</f>
        <v>0.42379240200833834</v>
      </c>
      <c r="S37" s="60">
        <f t="shared" ref="S37:S64" si="29">P37</f>
        <v>-2.9000000000000026E-2</v>
      </c>
      <c r="T37" s="67">
        <f t="shared" ref="T37:T64" si="30">(ATAN(S37/R37))*180/PI()</f>
        <v>-3.9146321259571328</v>
      </c>
      <c r="U37" s="64">
        <f t="shared" ref="U37:U64" si="31">IF((O37&gt;0),(ACOS(N37/R37))*180/PI(),360-(ACOS(N37/R37))*180/PI())</f>
        <v>287.57985142665541</v>
      </c>
      <c r="V37" s="13" t="s">
        <v>46</v>
      </c>
      <c r="W37" t="s">
        <v>109</v>
      </c>
    </row>
    <row r="38" spans="1:23" ht="17" x14ac:dyDescent="0.2">
      <c r="A38" s="2" t="s">
        <v>110</v>
      </c>
      <c r="B38" s="30">
        <v>3</v>
      </c>
      <c r="C38" s="78">
        <v>2208</v>
      </c>
      <c r="D38" s="30" t="s">
        <v>8</v>
      </c>
      <c r="E38" s="68">
        <v>-8.6419999999999995</v>
      </c>
      <c r="F38" s="69">
        <v>85.203000000000003</v>
      </c>
      <c r="G38" s="70">
        <v>1.0609999999999999</v>
      </c>
      <c r="H38" s="69">
        <v>-8.5790000000000006</v>
      </c>
      <c r="I38" s="69">
        <v>84.861000000000004</v>
      </c>
      <c r="J38" s="70">
        <v>1.073</v>
      </c>
      <c r="K38" s="69">
        <f t="shared" si="24"/>
        <v>6.2999999999998835E-2</v>
      </c>
      <c r="L38" s="69">
        <f t="shared" si="24"/>
        <v>-0.34199999999999875</v>
      </c>
      <c r="M38" s="69">
        <f t="shared" si="24"/>
        <v>1.2000000000000011E-2</v>
      </c>
      <c r="N38" s="69">
        <f t="shared" si="25"/>
        <v>6.2999999999998835E-2</v>
      </c>
      <c r="O38" s="69">
        <f t="shared" si="25"/>
        <v>-0.34199999999999875</v>
      </c>
      <c r="P38" s="69">
        <f t="shared" si="26"/>
        <v>-1.2000000000000011E-2</v>
      </c>
      <c r="Q38" s="58">
        <f t="shared" si="27"/>
        <v>0.34796120473408954</v>
      </c>
      <c r="R38" s="66">
        <f t="shared" si="28"/>
        <v>0.34775422355450836</v>
      </c>
      <c r="S38" s="60">
        <f t="shared" si="29"/>
        <v>-1.2000000000000011E-2</v>
      </c>
      <c r="T38" s="67">
        <f t="shared" si="30"/>
        <v>-1.9763286955282602</v>
      </c>
      <c r="U38" s="64">
        <f t="shared" si="31"/>
        <v>280.437475351118</v>
      </c>
      <c r="V38" s="13" t="s">
        <v>46</v>
      </c>
      <c r="W38" t="s">
        <v>111</v>
      </c>
    </row>
    <row r="39" spans="1:23" ht="17" x14ac:dyDescent="0.2">
      <c r="A39" s="2" t="s">
        <v>112</v>
      </c>
      <c r="B39" s="30">
        <v>3</v>
      </c>
      <c r="C39" s="30">
        <v>136</v>
      </c>
      <c r="D39" s="30" t="s">
        <v>8</v>
      </c>
      <c r="E39" s="68">
        <v>-23.076000000000001</v>
      </c>
      <c r="F39" s="69">
        <v>-2.1800000000000002</v>
      </c>
      <c r="G39" s="70">
        <v>5.1999999999999998E-2</v>
      </c>
      <c r="H39" s="69">
        <v>-22.805</v>
      </c>
      <c r="I39" s="69">
        <v>-2.6120000000000001</v>
      </c>
      <c r="J39" s="70">
        <v>0.108</v>
      </c>
      <c r="K39" s="69">
        <f t="shared" si="24"/>
        <v>0.2710000000000008</v>
      </c>
      <c r="L39" s="69">
        <f t="shared" si="24"/>
        <v>-0.43199999999999994</v>
      </c>
      <c r="M39" s="69">
        <f t="shared" si="24"/>
        <v>5.6000000000000001E-2</v>
      </c>
      <c r="N39" s="69">
        <f t="shared" si="25"/>
        <v>0.2710000000000008</v>
      </c>
      <c r="O39" s="69">
        <f t="shared" si="25"/>
        <v>-0.43199999999999994</v>
      </c>
      <c r="P39" s="69">
        <f t="shared" si="26"/>
        <v>-5.6000000000000001E-2</v>
      </c>
      <c r="Q39" s="58">
        <f t="shared" si="27"/>
        <v>0.51303118813577053</v>
      </c>
      <c r="R39" s="66">
        <f t="shared" si="28"/>
        <v>0.50996568512008766</v>
      </c>
      <c r="S39" s="60">
        <f t="shared" si="29"/>
        <v>-5.6000000000000001E-2</v>
      </c>
      <c r="T39" s="67">
        <f t="shared" si="30"/>
        <v>-6.2666163877586119</v>
      </c>
      <c r="U39" s="64">
        <f t="shared" si="31"/>
        <v>302.10065774843497</v>
      </c>
      <c r="V39" s="13" t="s">
        <v>46</v>
      </c>
      <c r="W39" t="s">
        <v>113</v>
      </c>
    </row>
    <row r="40" spans="1:23" ht="17" x14ac:dyDescent="0.2">
      <c r="A40" s="2" t="s">
        <v>112</v>
      </c>
      <c r="B40" s="30">
        <v>4</v>
      </c>
      <c r="C40" s="30">
        <v>136</v>
      </c>
      <c r="D40" s="30" t="s">
        <v>8</v>
      </c>
      <c r="E40" s="68">
        <v>-26.646999999999998</v>
      </c>
      <c r="F40" s="69">
        <v>-6.3789999999999996</v>
      </c>
      <c r="G40" s="70">
        <v>0.04</v>
      </c>
      <c r="H40" s="69">
        <v>-26.216000000000001</v>
      </c>
      <c r="I40" s="69">
        <v>-7.4379999999999997</v>
      </c>
      <c r="J40" s="70">
        <v>0.129</v>
      </c>
      <c r="K40" s="69">
        <f t="shared" si="24"/>
        <v>0.43099999999999739</v>
      </c>
      <c r="L40" s="69">
        <f t="shared" si="24"/>
        <v>-1.0590000000000002</v>
      </c>
      <c r="M40" s="69">
        <f t="shared" si="24"/>
        <v>8.8999999999999996E-2</v>
      </c>
      <c r="N40" s="69">
        <f t="shared" si="25"/>
        <v>0.43099999999999739</v>
      </c>
      <c r="O40" s="69">
        <f t="shared" si="25"/>
        <v>-1.0590000000000002</v>
      </c>
      <c r="P40" s="69">
        <f t="shared" si="26"/>
        <v>-8.8999999999999996E-2</v>
      </c>
      <c r="Q40" s="58">
        <f t="shared" si="27"/>
        <v>1.1468055632930974</v>
      </c>
      <c r="R40" s="66">
        <f t="shared" si="28"/>
        <v>1.1433468415139818</v>
      </c>
      <c r="S40" s="60">
        <f t="shared" si="29"/>
        <v>-8.8999999999999996E-2</v>
      </c>
      <c r="T40" s="67">
        <f t="shared" si="30"/>
        <v>-4.4510222032262394</v>
      </c>
      <c r="U40" s="64">
        <f t="shared" si="31"/>
        <v>292.14571975487002</v>
      </c>
      <c r="V40" s="13" t="s">
        <v>46</v>
      </c>
      <c r="W40" t="s">
        <v>114</v>
      </c>
    </row>
    <row r="41" spans="1:23" ht="17" x14ac:dyDescent="0.2">
      <c r="A41" s="2" t="s">
        <v>115</v>
      </c>
      <c r="B41" s="30">
        <v>4</v>
      </c>
      <c r="C41" s="30">
        <v>372</v>
      </c>
      <c r="D41" s="30" t="s">
        <v>8</v>
      </c>
      <c r="E41" s="68">
        <v>-63.999000000000002</v>
      </c>
      <c r="F41" s="69">
        <v>-36.912999999999997</v>
      </c>
      <c r="G41" s="70">
        <v>-0.25700000000000001</v>
      </c>
      <c r="H41" s="69">
        <v>-63.947000000000003</v>
      </c>
      <c r="I41" s="69">
        <v>-37.457000000000001</v>
      </c>
      <c r="J41" s="70">
        <v>-0.21299999999999999</v>
      </c>
      <c r="K41" s="69">
        <f t="shared" si="24"/>
        <v>5.1999999999999602E-2</v>
      </c>
      <c r="L41" s="69">
        <f t="shared" si="24"/>
        <v>-0.54400000000000404</v>
      </c>
      <c r="M41" s="69">
        <f t="shared" si="24"/>
        <v>4.4000000000000011E-2</v>
      </c>
      <c r="N41" s="69">
        <f t="shared" si="25"/>
        <v>5.1999999999999602E-2</v>
      </c>
      <c r="O41" s="69">
        <f t="shared" si="25"/>
        <v>-0.54400000000000404</v>
      </c>
      <c r="P41" s="69">
        <f t="shared" si="26"/>
        <v>-4.4000000000000011E-2</v>
      </c>
      <c r="Q41" s="58">
        <f t="shared" si="27"/>
        <v>0.54824811901182513</v>
      </c>
      <c r="R41" s="66">
        <f t="shared" si="28"/>
        <v>0.54647964280474748</v>
      </c>
      <c r="S41" s="60">
        <f t="shared" si="29"/>
        <v>-4.4000000000000011E-2</v>
      </c>
      <c r="T41" s="67">
        <f t="shared" si="30"/>
        <v>-4.6032596923419229</v>
      </c>
      <c r="U41" s="64">
        <f t="shared" si="31"/>
        <v>275.46021259214825</v>
      </c>
      <c r="V41" s="13" t="s">
        <v>46</v>
      </c>
      <c r="W41" t="s">
        <v>116</v>
      </c>
    </row>
    <row r="42" spans="1:23" ht="17" x14ac:dyDescent="0.2">
      <c r="A42" s="2" t="s">
        <v>115</v>
      </c>
      <c r="B42" s="30">
        <v>4</v>
      </c>
      <c r="C42" s="30">
        <v>372</v>
      </c>
      <c r="D42" s="30" t="s">
        <v>8</v>
      </c>
      <c r="E42" s="68">
        <v>-53.923000000000002</v>
      </c>
      <c r="F42" s="69">
        <v>-41.713999999999999</v>
      </c>
      <c r="G42" s="70">
        <v>-0.217</v>
      </c>
      <c r="H42" s="69">
        <v>-53.954999999999998</v>
      </c>
      <c r="I42" s="69">
        <v>-42.61</v>
      </c>
      <c r="J42" s="70">
        <v>-0.224</v>
      </c>
      <c r="K42" s="69">
        <f t="shared" si="24"/>
        <v>-3.1999999999996476E-2</v>
      </c>
      <c r="L42" s="69">
        <f t="shared" si="24"/>
        <v>-0.8960000000000008</v>
      </c>
      <c r="M42" s="69">
        <f t="shared" si="24"/>
        <v>-7.0000000000000062E-3</v>
      </c>
      <c r="N42" s="69">
        <f t="shared" si="25"/>
        <v>-3.1999999999996476E-2</v>
      </c>
      <c r="O42" s="69">
        <f t="shared" si="25"/>
        <v>-0.8960000000000008</v>
      </c>
      <c r="P42" s="69">
        <f t="shared" si="26"/>
        <v>7.0000000000000062E-3</v>
      </c>
      <c r="Q42" s="58">
        <f t="shared" si="27"/>
        <v>0.89659857238342799</v>
      </c>
      <c r="R42" s="66">
        <f t="shared" si="28"/>
        <v>0.89657124647180231</v>
      </c>
      <c r="S42" s="60">
        <f t="shared" si="29"/>
        <v>7.0000000000000062E-3</v>
      </c>
      <c r="T42" s="67">
        <f t="shared" si="30"/>
        <v>0.44732898703054452</v>
      </c>
      <c r="U42" s="64">
        <f t="shared" si="31"/>
        <v>267.95459151111299</v>
      </c>
      <c r="V42" s="13" t="s">
        <v>46</v>
      </c>
      <c r="W42" t="s">
        <v>117</v>
      </c>
    </row>
    <row r="43" spans="1:23" ht="17" x14ac:dyDescent="0.2">
      <c r="A43" s="2" t="s">
        <v>115</v>
      </c>
      <c r="B43" s="30">
        <v>4</v>
      </c>
      <c r="C43" s="30">
        <v>372</v>
      </c>
      <c r="D43" s="30" t="s">
        <v>8</v>
      </c>
      <c r="E43" s="68">
        <v>-54.567</v>
      </c>
      <c r="F43" s="69">
        <v>-44.948</v>
      </c>
      <c r="G43" s="70">
        <v>-0.39200000000000002</v>
      </c>
      <c r="H43" s="69">
        <v>-54.527999999999999</v>
      </c>
      <c r="I43" s="69">
        <v>-45.44</v>
      </c>
      <c r="J43" s="70">
        <v>-0.41899999999999998</v>
      </c>
      <c r="K43" s="69">
        <f t="shared" si="24"/>
        <v>3.9000000000001478E-2</v>
      </c>
      <c r="L43" s="69">
        <f t="shared" si="24"/>
        <v>-0.49199999999999733</v>
      </c>
      <c r="M43" s="69">
        <f t="shared" si="24"/>
        <v>-2.6999999999999968E-2</v>
      </c>
      <c r="N43" s="69">
        <f t="shared" si="25"/>
        <v>3.9000000000001478E-2</v>
      </c>
      <c r="O43" s="69">
        <f t="shared" si="25"/>
        <v>-0.49199999999999733</v>
      </c>
      <c r="P43" s="69">
        <f t="shared" si="26"/>
        <v>2.6999999999999968E-2</v>
      </c>
      <c r="Q43" s="58">
        <f t="shared" si="27"/>
        <v>0.49428129642946989</v>
      </c>
      <c r="R43" s="66">
        <f t="shared" si="28"/>
        <v>0.49354331116934153</v>
      </c>
      <c r="S43" s="60">
        <f t="shared" si="29"/>
        <v>2.6999999999999968E-2</v>
      </c>
      <c r="T43" s="67">
        <f t="shared" si="30"/>
        <v>3.1313270921084486</v>
      </c>
      <c r="U43" s="64">
        <f t="shared" si="31"/>
        <v>274.53226170870164</v>
      </c>
      <c r="V43" s="13" t="s">
        <v>46</v>
      </c>
      <c r="W43" t="s">
        <v>118</v>
      </c>
    </row>
    <row r="44" spans="1:23" ht="17" x14ac:dyDescent="0.2">
      <c r="A44" s="2" t="s">
        <v>119</v>
      </c>
      <c r="B44" s="30">
        <v>4</v>
      </c>
      <c r="C44" s="30">
        <v>430</v>
      </c>
      <c r="D44" s="30" t="s">
        <v>8</v>
      </c>
      <c r="E44" s="68">
        <v>-82.149000000000001</v>
      </c>
      <c r="F44" s="69">
        <v>-63.451000000000001</v>
      </c>
      <c r="G44" s="70">
        <v>-0.55200000000000005</v>
      </c>
      <c r="H44" s="69">
        <v>-81.878</v>
      </c>
      <c r="I44" s="69">
        <v>-63.883000000000003</v>
      </c>
      <c r="J44" s="70">
        <v>-0.53700000000000003</v>
      </c>
      <c r="K44" s="69">
        <f t="shared" si="24"/>
        <v>0.2710000000000008</v>
      </c>
      <c r="L44" s="69">
        <f t="shared" si="24"/>
        <v>-0.43200000000000216</v>
      </c>
      <c r="M44" s="69">
        <f t="shared" si="24"/>
        <v>1.5000000000000013E-2</v>
      </c>
      <c r="N44" s="69">
        <f t="shared" si="25"/>
        <v>0.2710000000000008</v>
      </c>
      <c r="O44" s="69">
        <f t="shared" si="25"/>
        <v>-0.43200000000000216</v>
      </c>
      <c r="P44" s="69">
        <f t="shared" si="26"/>
        <v>-1.5000000000000013E-2</v>
      </c>
      <c r="Q44" s="58">
        <f t="shared" si="27"/>
        <v>0.51018624050438899</v>
      </c>
      <c r="R44" s="66">
        <f t="shared" si="28"/>
        <v>0.50996568512008955</v>
      </c>
      <c r="S44" s="60">
        <f t="shared" si="29"/>
        <v>-1.5000000000000013E-2</v>
      </c>
      <c r="T44" s="67">
        <f t="shared" si="30"/>
        <v>-1.6847976126225963</v>
      </c>
      <c r="U44" s="64">
        <f t="shared" si="31"/>
        <v>302.10065774843486</v>
      </c>
      <c r="V44" s="13" t="s">
        <v>46</v>
      </c>
      <c r="W44" t="s">
        <v>120</v>
      </c>
    </row>
    <row r="45" spans="1:23" ht="17" x14ac:dyDescent="0.2">
      <c r="A45" s="2" t="s">
        <v>121</v>
      </c>
      <c r="B45" s="30">
        <v>4</v>
      </c>
      <c r="C45" s="30">
        <v>510</v>
      </c>
      <c r="D45" s="30" t="s">
        <v>8</v>
      </c>
      <c r="E45" s="68">
        <v>-100.60899999999999</v>
      </c>
      <c r="F45" s="69">
        <v>-81.346000000000004</v>
      </c>
      <c r="G45" s="70">
        <v>-0.745</v>
      </c>
      <c r="H45" s="69">
        <v>-100.27500000000001</v>
      </c>
      <c r="I45" s="69">
        <v>-82.245000000000005</v>
      </c>
      <c r="J45" s="70">
        <v>-0.68799999999999994</v>
      </c>
      <c r="K45" s="69">
        <f t="shared" si="24"/>
        <v>0.33399999999998897</v>
      </c>
      <c r="L45" s="69">
        <f t="shared" si="24"/>
        <v>-0.89900000000000091</v>
      </c>
      <c r="M45" s="69">
        <f t="shared" si="24"/>
        <v>5.7000000000000051E-2</v>
      </c>
      <c r="N45" s="69">
        <f t="shared" si="25"/>
        <v>0.33399999999998897</v>
      </c>
      <c r="O45" s="69">
        <f t="shared" si="25"/>
        <v>-0.89900000000000091</v>
      </c>
      <c r="P45" s="69">
        <f t="shared" si="26"/>
        <v>-5.7000000000000051E-2</v>
      </c>
      <c r="Q45" s="58">
        <f t="shared" si="27"/>
        <v>0.96073201258206975</v>
      </c>
      <c r="R45" s="66">
        <f t="shared" si="28"/>
        <v>0.95903962379038032</v>
      </c>
      <c r="S45" s="60">
        <f t="shared" si="29"/>
        <v>-5.7000000000000051E-2</v>
      </c>
      <c r="T45" s="67">
        <f t="shared" si="30"/>
        <v>-3.4013423231013813</v>
      </c>
      <c r="U45" s="64">
        <f t="shared" si="31"/>
        <v>290.38123559750761</v>
      </c>
      <c r="V45" s="13" t="s">
        <v>46</v>
      </c>
      <c r="W45" t="s">
        <v>122</v>
      </c>
    </row>
    <row r="46" spans="1:23" ht="17" x14ac:dyDescent="0.2">
      <c r="A46" s="2" t="s">
        <v>121</v>
      </c>
      <c r="B46" s="30">
        <v>4</v>
      </c>
      <c r="C46" s="30">
        <v>510</v>
      </c>
      <c r="D46" s="30" t="s">
        <v>8</v>
      </c>
      <c r="E46" s="68">
        <v>-99.355999999999995</v>
      </c>
      <c r="F46" s="69">
        <v>-83.804000000000002</v>
      </c>
      <c r="G46" s="70">
        <v>-0.751</v>
      </c>
      <c r="H46" s="69">
        <v>-99.204999999999998</v>
      </c>
      <c r="I46" s="69">
        <v>-84.524000000000001</v>
      </c>
      <c r="J46" s="70">
        <v>-0.73299999999999998</v>
      </c>
      <c r="K46" s="69">
        <f t="shared" si="24"/>
        <v>0.15099999999999625</v>
      </c>
      <c r="L46" s="69">
        <f t="shared" si="24"/>
        <v>-0.71999999999999886</v>
      </c>
      <c r="M46" s="69">
        <f t="shared" si="24"/>
        <v>1.8000000000000016E-2</v>
      </c>
      <c r="N46" s="69">
        <f t="shared" si="25"/>
        <v>0.15099999999999625</v>
      </c>
      <c r="O46" s="69">
        <f t="shared" si="25"/>
        <v>-0.71999999999999886</v>
      </c>
      <c r="P46" s="69">
        <f t="shared" si="26"/>
        <v>-1.8000000000000016E-2</v>
      </c>
      <c r="Q46" s="58">
        <f t="shared" si="27"/>
        <v>0.73588382235241268</v>
      </c>
      <c r="R46" s="66">
        <f t="shared" si="28"/>
        <v>0.7356636459687248</v>
      </c>
      <c r="S46" s="60">
        <f t="shared" si="29"/>
        <v>-1.8000000000000016E-2</v>
      </c>
      <c r="T46" s="67">
        <f t="shared" si="30"/>
        <v>-1.4016164910475759</v>
      </c>
      <c r="U46" s="64">
        <f t="shared" si="31"/>
        <v>281.84453500335951</v>
      </c>
      <c r="V46" s="13" t="s">
        <v>46</v>
      </c>
      <c r="W46" t="s">
        <v>123</v>
      </c>
    </row>
    <row r="47" spans="1:23" ht="17" x14ac:dyDescent="0.2">
      <c r="A47" s="2" t="s">
        <v>124</v>
      </c>
      <c r="B47" s="30">
        <v>4</v>
      </c>
      <c r="C47" s="30">
        <v>738</v>
      </c>
      <c r="D47" s="30" t="s">
        <v>8</v>
      </c>
      <c r="E47" s="68">
        <v>-144.28399999999999</v>
      </c>
      <c r="F47" s="69">
        <v>-109.102</v>
      </c>
      <c r="G47" s="70">
        <v>-0.81</v>
      </c>
      <c r="H47" s="69">
        <v>-144.19499999999999</v>
      </c>
      <c r="I47" s="69">
        <v>-109.468</v>
      </c>
      <c r="J47" s="70">
        <v>-0.79700000000000004</v>
      </c>
      <c r="K47" s="69">
        <f t="shared" si="24"/>
        <v>8.8999999999998636E-2</v>
      </c>
      <c r="L47" s="69">
        <f t="shared" si="24"/>
        <v>-0.36599999999999966</v>
      </c>
      <c r="M47" s="69">
        <f t="shared" si="24"/>
        <v>1.3000000000000012E-2</v>
      </c>
      <c r="N47" s="69">
        <f t="shared" si="25"/>
        <v>8.8999999999998636E-2</v>
      </c>
      <c r="O47" s="69">
        <f t="shared" si="25"/>
        <v>-0.36599999999999966</v>
      </c>
      <c r="P47" s="69">
        <f t="shared" si="26"/>
        <v>-1.3000000000000012E-2</v>
      </c>
      <c r="Q47" s="58">
        <f t="shared" si="27"/>
        <v>0.3768899043487362</v>
      </c>
      <c r="R47" s="66">
        <f t="shared" si="28"/>
        <v>0.37666563421687344</v>
      </c>
      <c r="S47" s="60">
        <f t="shared" si="29"/>
        <v>-1.3000000000000012E-2</v>
      </c>
      <c r="T47" s="67">
        <f t="shared" si="30"/>
        <v>-1.9766857680794128</v>
      </c>
      <c r="U47" s="64">
        <f t="shared" si="31"/>
        <v>283.66731244632655</v>
      </c>
      <c r="V47" s="13" t="s">
        <v>46</v>
      </c>
      <c r="W47" t="s">
        <v>125</v>
      </c>
    </row>
    <row r="48" spans="1:23" ht="17" x14ac:dyDescent="0.2">
      <c r="A48" s="2" t="s">
        <v>124</v>
      </c>
      <c r="B48" s="30">
        <v>4</v>
      </c>
      <c r="C48" s="30">
        <v>738</v>
      </c>
      <c r="D48" s="30" t="s">
        <v>8</v>
      </c>
      <c r="E48" s="68">
        <v>-145.53100000000001</v>
      </c>
      <c r="F48" s="69">
        <v>-113.712</v>
      </c>
      <c r="G48" s="70">
        <v>-0.93100000000000005</v>
      </c>
      <c r="H48" s="69">
        <v>-145.49100000000001</v>
      </c>
      <c r="I48" s="69">
        <v>-113.99</v>
      </c>
      <c r="J48" s="70">
        <v>-0.91500000000000004</v>
      </c>
      <c r="K48" s="69">
        <f t="shared" si="24"/>
        <v>3.9999999999992042E-2</v>
      </c>
      <c r="L48" s="69">
        <f t="shared" si="24"/>
        <v>-0.27799999999999159</v>
      </c>
      <c r="M48" s="69">
        <f t="shared" si="24"/>
        <v>1.6000000000000014E-2</v>
      </c>
      <c r="N48" s="69">
        <f t="shared" si="25"/>
        <v>3.9999999999992042E-2</v>
      </c>
      <c r="O48" s="69">
        <f t="shared" si="25"/>
        <v>-0.27799999999999159</v>
      </c>
      <c r="P48" s="69">
        <f t="shared" si="26"/>
        <v>-1.6000000000000014E-2</v>
      </c>
      <c r="Q48" s="58">
        <f t="shared" si="27"/>
        <v>0.28131832503410564</v>
      </c>
      <c r="R48" s="66">
        <f t="shared" si="28"/>
        <v>0.28086295590553534</v>
      </c>
      <c r="S48" s="60">
        <f t="shared" si="29"/>
        <v>-1.6000000000000014E-2</v>
      </c>
      <c r="T48" s="67">
        <f t="shared" si="30"/>
        <v>-3.2604610096230386</v>
      </c>
      <c r="U48" s="64">
        <f t="shared" si="31"/>
        <v>278.18780201190316</v>
      </c>
      <c r="V48" s="13" t="s">
        <v>46</v>
      </c>
      <c r="W48" t="s">
        <v>126</v>
      </c>
    </row>
    <row r="49" spans="1:23" ht="17" x14ac:dyDescent="0.2">
      <c r="A49" s="2" t="s">
        <v>127</v>
      </c>
      <c r="B49" s="30">
        <v>4</v>
      </c>
      <c r="C49" s="30">
        <v>822</v>
      </c>
      <c r="D49" s="30" t="s">
        <v>8</v>
      </c>
      <c r="E49" s="68">
        <v>-195.304</v>
      </c>
      <c r="F49" s="69">
        <v>-147.31299999999999</v>
      </c>
      <c r="G49" s="70">
        <v>-0.996</v>
      </c>
      <c r="H49" s="69">
        <v>-195.25700000000001</v>
      </c>
      <c r="I49" s="69">
        <v>-147.80600000000001</v>
      </c>
      <c r="J49" s="70">
        <v>-0.97299999999999998</v>
      </c>
      <c r="K49" s="69">
        <f t="shared" si="24"/>
        <v>4.6999999999997044E-2</v>
      </c>
      <c r="L49" s="69">
        <f t="shared" si="24"/>
        <v>-0.49300000000002342</v>
      </c>
      <c r="M49" s="69">
        <f t="shared" si="24"/>
        <v>2.300000000000002E-2</v>
      </c>
      <c r="N49" s="69">
        <f t="shared" si="25"/>
        <v>4.6999999999997044E-2</v>
      </c>
      <c r="O49" s="69">
        <f t="shared" si="25"/>
        <v>-0.49300000000002342</v>
      </c>
      <c r="P49" s="69">
        <f t="shared" si="26"/>
        <v>-2.300000000000002E-2</v>
      </c>
      <c r="Q49" s="58">
        <f t="shared" si="27"/>
        <v>0.4957690994808196</v>
      </c>
      <c r="R49" s="66">
        <f t="shared" si="28"/>
        <v>0.49523529761116863</v>
      </c>
      <c r="S49" s="60">
        <f t="shared" si="29"/>
        <v>-2.300000000000002E-2</v>
      </c>
      <c r="T49" s="67">
        <f t="shared" si="30"/>
        <v>-2.6590525708376815</v>
      </c>
      <c r="U49" s="64">
        <f t="shared" si="31"/>
        <v>275.44581645517815</v>
      </c>
      <c r="V49" s="13" t="s">
        <v>46</v>
      </c>
      <c r="W49" t="s">
        <v>128</v>
      </c>
    </row>
    <row r="50" spans="1:23" ht="17" x14ac:dyDescent="0.2">
      <c r="A50" s="2" t="s">
        <v>129</v>
      </c>
      <c r="B50" s="30">
        <v>4</v>
      </c>
      <c r="C50" s="30">
        <v>922</v>
      </c>
      <c r="D50" s="30" t="s">
        <v>8</v>
      </c>
      <c r="E50" s="68">
        <v>-238.44900000000001</v>
      </c>
      <c r="F50" s="69">
        <v>-154.619</v>
      </c>
      <c r="G50" s="70">
        <v>-0.69899999999999995</v>
      </c>
      <c r="H50" s="69">
        <v>-238.315</v>
      </c>
      <c r="I50" s="69">
        <v>-154.99700000000001</v>
      </c>
      <c r="J50" s="70">
        <v>-0.67400000000000004</v>
      </c>
      <c r="K50" s="69">
        <f t="shared" si="24"/>
        <v>0.13400000000001455</v>
      </c>
      <c r="L50" s="69">
        <f t="shared" si="24"/>
        <v>-0.37800000000001432</v>
      </c>
      <c r="M50" s="69">
        <f t="shared" si="24"/>
        <v>2.4999999999999911E-2</v>
      </c>
      <c r="N50" s="69">
        <f t="shared" si="25"/>
        <v>0.13400000000001455</v>
      </c>
      <c r="O50" s="69">
        <f t="shared" si="25"/>
        <v>-0.37800000000001432</v>
      </c>
      <c r="P50" s="69">
        <f t="shared" si="26"/>
        <v>-2.4999999999999911E-2</v>
      </c>
      <c r="Q50" s="58">
        <f t="shared" si="27"/>
        <v>0.4018270772359856</v>
      </c>
      <c r="R50" s="66">
        <f t="shared" si="28"/>
        <v>0.4010486254807698</v>
      </c>
      <c r="S50" s="60">
        <f t="shared" si="29"/>
        <v>-2.4999999999999911E-2</v>
      </c>
      <c r="T50" s="67">
        <f t="shared" si="30"/>
        <v>-3.567007475850001</v>
      </c>
      <c r="U50" s="64">
        <f t="shared" si="31"/>
        <v>289.51928205221179</v>
      </c>
      <c r="V50" s="13" t="s">
        <v>46</v>
      </c>
      <c r="W50" t="s">
        <v>130</v>
      </c>
    </row>
    <row r="51" spans="1:23" ht="17" x14ac:dyDescent="0.2">
      <c r="A51" s="2" t="s">
        <v>129</v>
      </c>
      <c r="B51" s="30">
        <v>4</v>
      </c>
      <c r="C51" s="30">
        <v>922</v>
      </c>
      <c r="D51" s="30" t="s">
        <v>8</v>
      </c>
      <c r="E51" s="68">
        <v>-252.39400000000001</v>
      </c>
      <c r="F51" s="69">
        <v>-149.673</v>
      </c>
      <c r="G51" s="70">
        <v>-0.81599999999999995</v>
      </c>
      <c r="H51" s="69">
        <v>-252.24</v>
      </c>
      <c r="I51" s="69">
        <v>-150.69999999999999</v>
      </c>
      <c r="J51" s="70">
        <v>-0.69699999999999995</v>
      </c>
      <c r="K51" s="69">
        <f t="shared" si="24"/>
        <v>0.15399999999999636</v>
      </c>
      <c r="L51" s="69">
        <f t="shared" si="24"/>
        <v>-1.0269999999999868</v>
      </c>
      <c r="M51" s="69">
        <f t="shared" si="24"/>
        <v>0.11899999999999999</v>
      </c>
      <c r="N51" s="69">
        <f t="shared" si="25"/>
        <v>0.15399999999999636</v>
      </c>
      <c r="O51" s="69">
        <f t="shared" si="25"/>
        <v>-1.0269999999999868</v>
      </c>
      <c r="P51" s="69">
        <f t="shared" si="26"/>
        <v>-0.11899999999999999</v>
      </c>
      <c r="Q51" s="58">
        <f t="shared" si="27"/>
        <v>1.0452779534649967</v>
      </c>
      <c r="R51" s="66">
        <f t="shared" si="28"/>
        <v>1.0384820653241789</v>
      </c>
      <c r="S51" s="60">
        <f t="shared" si="29"/>
        <v>-0.11899999999999999</v>
      </c>
      <c r="T51" s="67">
        <f t="shared" si="30"/>
        <v>-6.5370291932188529</v>
      </c>
      <c r="U51" s="64">
        <f t="shared" si="31"/>
        <v>278.52803749931718</v>
      </c>
      <c r="V51" s="13" t="s">
        <v>46</v>
      </c>
      <c r="W51" t="s">
        <v>131</v>
      </c>
    </row>
    <row r="52" spans="1:23" ht="17" x14ac:dyDescent="0.2">
      <c r="A52" s="2" t="s">
        <v>132</v>
      </c>
      <c r="B52" s="30">
        <v>4</v>
      </c>
      <c r="C52" s="30">
        <v>1062</v>
      </c>
      <c r="D52" s="30" t="s">
        <v>8</v>
      </c>
      <c r="E52" s="68">
        <v>-287.928</v>
      </c>
      <c r="F52" s="69">
        <v>-156.48400000000001</v>
      </c>
      <c r="G52" s="70">
        <v>-0.95299999999999996</v>
      </c>
      <c r="H52" s="69">
        <v>-287.88600000000002</v>
      </c>
      <c r="I52" s="69">
        <v>-156.80799999999999</v>
      </c>
      <c r="J52" s="70">
        <v>-0.94299999999999995</v>
      </c>
      <c r="K52" s="69">
        <f t="shared" si="24"/>
        <v>4.199999999997317E-2</v>
      </c>
      <c r="L52" s="69">
        <f t="shared" si="24"/>
        <v>-0.32399999999998386</v>
      </c>
      <c r="M52" s="69">
        <f t="shared" si="24"/>
        <v>1.0000000000000009E-2</v>
      </c>
      <c r="N52" s="69">
        <f t="shared" si="25"/>
        <v>4.199999999997317E-2</v>
      </c>
      <c r="O52" s="69">
        <f t="shared" si="25"/>
        <v>-0.32399999999998386</v>
      </c>
      <c r="P52" s="69">
        <f t="shared" si="26"/>
        <v>-1.0000000000000009E-2</v>
      </c>
      <c r="Q52" s="58">
        <f t="shared" si="27"/>
        <v>0.32686388604430938</v>
      </c>
      <c r="R52" s="66">
        <f t="shared" si="28"/>
        <v>0.32671088136146809</v>
      </c>
      <c r="S52" s="60">
        <f t="shared" si="29"/>
        <v>-1.0000000000000009E-2</v>
      </c>
      <c r="T52" s="67">
        <f t="shared" si="30"/>
        <v>-1.75316771499754</v>
      </c>
      <c r="U52" s="64">
        <f t="shared" si="31"/>
        <v>277.38604315126298</v>
      </c>
      <c r="V52" s="13" t="s">
        <v>46</v>
      </c>
      <c r="W52" t="s">
        <v>133</v>
      </c>
    </row>
    <row r="53" spans="1:23" ht="17" x14ac:dyDescent="0.2">
      <c r="A53" s="2" t="s">
        <v>134</v>
      </c>
      <c r="B53" s="30">
        <v>5</v>
      </c>
      <c r="C53" s="30">
        <v>0</v>
      </c>
      <c r="D53" s="30" t="s">
        <v>8</v>
      </c>
      <c r="E53" s="68">
        <v>-9.0609999999999999</v>
      </c>
      <c r="F53" s="69">
        <v>-2.298</v>
      </c>
      <c r="G53" s="70">
        <v>-0.252</v>
      </c>
      <c r="H53" s="69">
        <v>-8.7880000000000003</v>
      </c>
      <c r="I53" s="69">
        <v>-2.5049999999999999</v>
      </c>
      <c r="J53" s="70">
        <v>-0.20300000000000001</v>
      </c>
      <c r="K53" s="69">
        <f t="shared" ref="K53:M64" si="32">H53-E53</f>
        <v>0.27299999999999969</v>
      </c>
      <c r="L53" s="69">
        <f t="shared" si="32"/>
        <v>-0.20699999999999985</v>
      </c>
      <c r="M53" s="69">
        <f t="shared" si="32"/>
        <v>4.8999999999999988E-2</v>
      </c>
      <c r="N53" s="69">
        <f t="shared" ref="N53:O64" si="33">K53</f>
        <v>0.27299999999999969</v>
      </c>
      <c r="O53" s="69">
        <f t="shared" si="33"/>
        <v>-0.20699999999999985</v>
      </c>
      <c r="P53" s="69">
        <f t="shared" si="26"/>
        <v>-4.8999999999999988E-2</v>
      </c>
      <c r="Q53" s="58">
        <f t="shared" si="27"/>
        <v>0.34609102848817069</v>
      </c>
      <c r="R53" s="66">
        <f t="shared" si="28"/>
        <v>0.34260472851377832</v>
      </c>
      <c r="S53" s="60">
        <f t="shared" si="29"/>
        <v>-4.8999999999999988E-2</v>
      </c>
      <c r="T53" s="67">
        <f t="shared" si="30"/>
        <v>-8.1393566371783663</v>
      </c>
      <c r="U53" s="64">
        <f t="shared" si="31"/>
        <v>322.82907651005962</v>
      </c>
      <c r="V53" s="13" t="s">
        <v>46</v>
      </c>
      <c r="W53" t="s">
        <v>135</v>
      </c>
    </row>
    <row r="54" spans="1:23" ht="17" x14ac:dyDescent="0.2">
      <c r="A54" s="2" t="s">
        <v>136</v>
      </c>
      <c r="B54" s="30">
        <v>5</v>
      </c>
      <c r="C54" s="30">
        <v>1812</v>
      </c>
      <c r="D54" s="30" t="s">
        <v>8</v>
      </c>
      <c r="E54" s="68">
        <v>-344.28899999999999</v>
      </c>
      <c r="F54" s="69">
        <v>34.426000000000002</v>
      </c>
      <c r="G54" s="70">
        <v>11.99</v>
      </c>
      <c r="H54" s="69">
        <v>-344.09199999999998</v>
      </c>
      <c r="I54" s="69">
        <v>34.255000000000003</v>
      </c>
      <c r="J54" s="70">
        <v>12.018000000000001</v>
      </c>
      <c r="K54" s="69">
        <f t="shared" si="32"/>
        <v>0.19700000000000273</v>
      </c>
      <c r="L54" s="69">
        <f t="shared" si="32"/>
        <v>-0.17099999999999937</v>
      </c>
      <c r="M54" s="69">
        <f t="shared" si="32"/>
        <v>2.8000000000000469E-2</v>
      </c>
      <c r="N54" s="69">
        <f t="shared" si="33"/>
        <v>0.19700000000000273</v>
      </c>
      <c r="O54" s="69">
        <f t="shared" si="33"/>
        <v>-0.17099999999999937</v>
      </c>
      <c r="P54" s="69">
        <f t="shared" si="26"/>
        <v>-2.8000000000000469E-2</v>
      </c>
      <c r="Q54" s="58">
        <f t="shared" si="27"/>
        <v>0.26236234485916776</v>
      </c>
      <c r="R54" s="66">
        <f t="shared" si="28"/>
        <v>0.26086394921491329</v>
      </c>
      <c r="S54" s="60">
        <f t="shared" si="29"/>
        <v>-2.8000000000000469E-2</v>
      </c>
      <c r="T54" s="67">
        <f t="shared" si="30"/>
        <v>-6.1264238565837736</v>
      </c>
      <c r="U54" s="64">
        <f t="shared" si="31"/>
        <v>319.04135585443197</v>
      </c>
      <c r="V54" s="13" t="s">
        <v>46</v>
      </c>
      <c r="W54" t="s">
        <v>137</v>
      </c>
    </row>
    <row r="55" spans="1:23" ht="17" x14ac:dyDescent="0.2">
      <c r="A55" s="2" t="s">
        <v>136</v>
      </c>
      <c r="B55" s="30">
        <v>5</v>
      </c>
      <c r="C55" s="30">
        <v>1812</v>
      </c>
      <c r="D55" s="30" t="s">
        <v>8</v>
      </c>
      <c r="E55" s="68">
        <v>-345.03800000000001</v>
      </c>
      <c r="F55" s="69">
        <v>33.887</v>
      </c>
      <c r="G55" s="70">
        <v>12.083</v>
      </c>
      <c r="H55" s="69">
        <v>-344.95400000000001</v>
      </c>
      <c r="I55" s="69">
        <v>33.713999999999999</v>
      </c>
      <c r="J55" s="70">
        <v>12.108000000000001</v>
      </c>
      <c r="K55" s="69">
        <f t="shared" si="32"/>
        <v>8.4000000000003183E-2</v>
      </c>
      <c r="L55" s="69">
        <f t="shared" si="32"/>
        <v>-0.17300000000000182</v>
      </c>
      <c r="M55" s="69">
        <f t="shared" si="32"/>
        <v>2.5000000000000355E-2</v>
      </c>
      <c r="N55" s="69">
        <f t="shared" si="33"/>
        <v>8.4000000000003183E-2</v>
      </c>
      <c r="O55" s="69">
        <f t="shared" si="33"/>
        <v>-0.17300000000000182</v>
      </c>
      <c r="P55" s="69">
        <f t="shared" si="26"/>
        <v>-2.5000000000000355E-2</v>
      </c>
      <c r="Q55" s="58">
        <f t="shared" si="27"/>
        <v>0.1939329781135771</v>
      </c>
      <c r="R55" s="66">
        <f t="shared" si="28"/>
        <v>0.1923148460207926</v>
      </c>
      <c r="S55" s="60">
        <f t="shared" si="29"/>
        <v>-2.5000000000000355E-2</v>
      </c>
      <c r="T55" s="67">
        <f t="shared" si="30"/>
        <v>-7.4066396660104443</v>
      </c>
      <c r="U55" s="64">
        <f t="shared" si="31"/>
        <v>295.89885120689547</v>
      </c>
      <c r="V55" s="13" t="s">
        <v>46</v>
      </c>
      <c r="W55" t="s">
        <v>138</v>
      </c>
    </row>
    <row r="56" spans="1:23" ht="17" x14ac:dyDescent="0.2">
      <c r="A56" s="2" t="s">
        <v>136</v>
      </c>
      <c r="B56" s="30">
        <v>5</v>
      </c>
      <c r="C56" s="30">
        <v>1812</v>
      </c>
      <c r="D56" s="30" t="s">
        <v>8</v>
      </c>
      <c r="E56" s="68">
        <v>-348.56299999999999</v>
      </c>
      <c r="F56" s="69">
        <v>34.17</v>
      </c>
      <c r="G56" s="70">
        <v>12.217000000000001</v>
      </c>
      <c r="H56" s="69">
        <v>-348.47500000000002</v>
      </c>
      <c r="I56" s="69">
        <v>33.838999999999999</v>
      </c>
      <c r="J56" s="70">
        <v>12.27</v>
      </c>
      <c r="K56" s="69">
        <f t="shared" si="32"/>
        <v>8.7999999999965439E-2</v>
      </c>
      <c r="L56" s="69">
        <f t="shared" si="32"/>
        <v>-0.33100000000000307</v>
      </c>
      <c r="M56" s="69">
        <f t="shared" si="32"/>
        <v>5.2999999999999048E-2</v>
      </c>
      <c r="N56" s="69">
        <f t="shared" si="33"/>
        <v>8.7999999999965439E-2</v>
      </c>
      <c r="O56" s="69">
        <f t="shared" si="33"/>
        <v>-0.33100000000000307</v>
      </c>
      <c r="P56" s="69">
        <f t="shared" si="26"/>
        <v>-5.2999999999999048E-2</v>
      </c>
      <c r="Q56" s="58">
        <f t="shared" si="27"/>
        <v>0.34657466727964387</v>
      </c>
      <c r="R56" s="66">
        <f t="shared" si="28"/>
        <v>0.34249817517761455</v>
      </c>
      <c r="S56" s="60">
        <f t="shared" si="29"/>
        <v>-5.2999999999999048E-2</v>
      </c>
      <c r="T56" s="67">
        <f t="shared" si="30"/>
        <v>-8.7964843777435995</v>
      </c>
      <c r="U56" s="64">
        <f t="shared" si="31"/>
        <v>284.88831334611825</v>
      </c>
      <c r="V56" s="13" t="s">
        <v>46</v>
      </c>
      <c r="W56" t="s">
        <v>139</v>
      </c>
    </row>
    <row r="57" spans="1:23" ht="17" x14ac:dyDescent="0.2">
      <c r="A57" s="2" t="s">
        <v>140</v>
      </c>
      <c r="B57" s="30">
        <v>6</v>
      </c>
      <c r="C57" s="30">
        <v>892</v>
      </c>
      <c r="D57" s="30" t="s">
        <v>8</v>
      </c>
      <c r="E57" s="68">
        <v>37.533999999999999</v>
      </c>
      <c r="F57" s="69">
        <v>-138.196</v>
      </c>
      <c r="G57" s="70">
        <v>0.441</v>
      </c>
      <c r="H57" s="69">
        <v>37.576999999999998</v>
      </c>
      <c r="I57" s="69">
        <v>-138.452</v>
      </c>
      <c r="J57" s="70">
        <v>0.43099999999999999</v>
      </c>
      <c r="K57" s="69">
        <f t="shared" si="32"/>
        <v>4.2999999999999261E-2</v>
      </c>
      <c r="L57" s="69">
        <f t="shared" si="32"/>
        <v>-0.25600000000000023</v>
      </c>
      <c r="M57" s="69">
        <f t="shared" si="32"/>
        <v>-1.0000000000000009E-2</v>
      </c>
      <c r="N57" s="69">
        <f t="shared" si="33"/>
        <v>4.2999999999999261E-2</v>
      </c>
      <c r="O57" s="69">
        <f t="shared" si="33"/>
        <v>-0.25600000000000023</v>
      </c>
      <c r="P57" s="69">
        <f t="shared" si="26"/>
        <v>1.0000000000000009E-2</v>
      </c>
      <c r="Q57" s="58">
        <f t="shared" si="27"/>
        <v>0.25977875201794326</v>
      </c>
      <c r="R57" s="66">
        <f t="shared" si="28"/>
        <v>0.25958620918685194</v>
      </c>
      <c r="S57" s="60">
        <f t="shared" si="29"/>
        <v>1.0000000000000009E-2</v>
      </c>
      <c r="T57" s="67">
        <f t="shared" si="30"/>
        <v>2.2061057250596341</v>
      </c>
      <c r="U57" s="64">
        <f t="shared" si="31"/>
        <v>279.53489440419077</v>
      </c>
      <c r="V57" s="13" t="s">
        <v>46</v>
      </c>
      <c r="W57" t="s">
        <v>141</v>
      </c>
    </row>
    <row r="58" spans="1:23" ht="17" x14ac:dyDescent="0.2">
      <c r="A58" s="2" t="s">
        <v>140</v>
      </c>
      <c r="B58" s="30">
        <v>6</v>
      </c>
      <c r="C58" s="30">
        <v>892</v>
      </c>
      <c r="D58" s="30" t="s">
        <v>8</v>
      </c>
      <c r="E58" s="68">
        <v>46.76</v>
      </c>
      <c r="F58" s="69">
        <v>-126.25700000000001</v>
      </c>
      <c r="G58" s="70">
        <v>2.4289999999999998</v>
      </c>
      <c r="H58" s="69">
        <v>47</v>
      </c>
      <c r="I58" s="69">
        <v>-127.587</v>
      </c>
      <c r="J58" s="70">
        <v>2.363</v>
      </c>
      <c r="K58" s="69">
        <f t="shared" si="32"/>
        <v>0.24000000000000199</v>
      </c>
      <c r="L58" s="69">
        <f t="shared" si="32"/>
        <v>-1.3299999999999983</v>
      </c>
      <c r="M58" s="69">
        <f t="shared" si="32"/>
        <v>-6.5999999999999837E-2</v>
      </c>
      <c r="N58" s="69">
        <f t="shared" si="33"/>
        <v>0.24000000000000199</v>
      </c>
      <c r="O58" s="69">
        <f t="shared" si="33"/>
        <v>-1.3299999999999983</v>
      </c>
      <c r="P58" s="69">
        <f t="shared" si="26"/>
        <v>6.5999999999999837E-2</v>
      </c>
      <c r="Q58" s="58">
        <f t="shared" si="27"/>
        <v>1.3530912755612596</v>
      </c>
      <c r="R58" s="66">
        <f t="shared" si="28"/>
        <v>1.3514806694880976</v>
      </c>
      <c r="S58" s="60">
        <f t="shared" si="29"/>
        <v>6.5999999999999837E-2</v>
      </c>
      <c r="T58" s="67">
        <f t="shared" si="30"/>
        <v>2.795836934765767</v>
      </c>
      <c r="U58" s="64">
        <f t="shared" si="31"/>
        <v>280.22900828735965</v>
      </c>
      <c r="V58" s="13" t="s">
        <v>46</v>
      </c>
      <c r="W58" t="s">
        <v>142</v>
      </c>
    </row>
    <row r="59" spans="1:23" ht="17" x14ac:dyDescent="0.2">
      <c r="A59" s="2" t="s">
        <v>140</v>
      </c>
      <c r="B59" s="30">
        <v>6</v>
      </c>
      <c r="C59" s="30">
        <v>892</v>
      </c>
      <c r="D59" s="30" t="s">
        <v>8</v>
      </c>
      <c r="E59" s="68">
        <v>47.621000000000002</v>
      </c>
      <c r="F59" s="69">
        <v>-126.37</v>
      </c>
      <c r="G59" s="70">
        <v>2.552</v>
      </c>
      <c r="H59" s="69">
        <v>47.731000000000002</v>
      </c>
      <c r="I59" s="69">
        <v>-127.11499999999999</v>
      </c>
      <c r="J59" s="70">
        <v>2.5219999999999998</v>
      </c>
      <c r="K59" s="69">
        <f t="shared" si="32"/>
        <v>0.10999999999999943</v>
      </c>
      <c r="L59" s="69">
        <f t="shared" si="32"/>
        <v>-0.74499999999999034</v>
      </c>
      <c r="M59" s="69">
        <f t="shared" si="32"/>
        <v>-3.0000000000000249E-2</v>
      </c>
      <c r="N59" s="69">
        <f t="shared" si="33"/>
        <v>0.10999999999999943</v>
      </c>
      <c r="O59" s="69">
        <f t="shared" si="33"/>
        <v>-0.74499999999999034</v>
      </c>
      <c r="P59" s="69">
        <f t="shared" si="26"/>
        <v>3.0000000000000249E-2</v>
      </c>
      <c r="Q59" s="58">
        <f t="shared" si="27"/>
        <v>0.75367433285205188</v>
      </c>
      <c r="R59" s="66">
        <f t="shared" si="28"/>
        <v>0.75307702129329734</v>
      </c>
      <c r="S59" s="60">
        <f t="shared" si="29"/>
        <v>3.0000000000000249E-2</v>
      </c>
      <c r="T59" s="67">
        <f t="shared" si="30"/>
        <v>2.2812606748579545</v>
      </c>
      <c r="U59" s="64">
        <f t="shared" si="31"/>
        <v>278.39909464785251</v>
      </c>
      <c r="V59" s="13" t="s">
        <v>46</v>
      </c>
      <c r="W59" t="s">
        <v>143</v>
      </c>
    </row>
    <row r="60" spans="1:23" ht="17" x14ac:dyDescent="0.2">
      <c r="A60" s="2" t="s">
        <v>140</v>
      </c>
      <c r="B60" s="30">
        <v>6</v>
      </c>
      <c r="C60" s="30">
        <v>892</v>
      </c>
      <c r="D60" s="30" t="s">
        <v>8</v>
      </c>
      <c r="E60" s="68">
        <v>46.648000000000003</v>
      </c>
      <c r="F60" s="69">
        <v>-139.11099999999999</v>
      </c>
      <c r="G60" s="70">
        <v>1.3620000000000001</v>
      </c>
      <c r="H60" s="69">
        <v>46.639000000000003</v>
      </c>
      <c r="I60" s="69">
        <v>-139.30699999999999</v>
      </c>
      <c r="J60" s="70">
        <v>1.35</v>
      </c>
      <c r="K60" s="69">
        <f t="shared" si="32"/>
        <v>-9.0000000000003411E-3</v>
      </c>
      <c r="L60" s="69">
        <f t="shared" si="32"/>
        <v>-0.19599999999999795</v>
      </c>
      <c r="M60" s="69">
        <f t="shared" si="32"/>
        <v>-1.2000000000000011E-2</v>
      </c>
      <c r="N60" s="69">
        <f t="shared" si="33"/>
        <v>-9.0000000000003411E-3</v>
      </c>
      <c r="O60" s="69">
        <f t="shared" si="33"/>
        <v>-0.19599999999999795</v>
      </c>
      <c r="P60" s="69">
        <f t="shared" si="26"/>
        <v>1.2000000000000011E-2</v>
      </c>
      <c r="Q60" s="58">
        <f t="shared" si="27"/>
        <v>0.19657314160382949</v>
      </c>
      <c r="R60" s="66">
        <f t="shared" si="28"/>
        <v>0.19620652384668355</v>
      </c>
      <c r="S60" s="60">
        <f t="shared" si="29"/>
        <v>1.2000000000000011E-2</v>
      </c>
      <c r="T60" s="67">
        <f t="shared" si="30"/>
        <v>3.499853054723193</v>
      </c>
      <c r="U60" s="64">
        <f t="shared" si="31"/>
        <v>267.37091811436119</v>
      </c>
      <c r="V60" s="13" t="s">
        <v>46</v>
      </c>
      <c r="W60" t="s">
        <v>144</v>
      </c>
    </row>
    <row r="61" spans="1:23" ht="17" x14ac:dyDescent="0.2">
      <c r="A61" s="2" t="s">
        <v>145</v>
      </c>
      <c r="B61" s="30">
        <v>6</v>
      </c>
      <c r="C61" s="30">
        <v>1648</v>
      </c>
      <c r="D61" s="30" t="s">
        <v>8</v>
      </c>
      <c r="E61" s="68">
        <v>121.14700000000001</v>
      </c>
      <c r="F61" s="69">
        <v>-256.01799999999997</v>
      </c>
      <c r="G61" s="70">
        <v>-1.546</v>
      </c>
      <c r="H61" s="69">
        <v>121.03100000000001</v>
      </c>
      <c r="I61" s="69">
        <v>-256.97199999999998</v>
      </c>
      <c r="J61" s="70">
        <v>-1.61</v>
      </c>
      <c r="K61" s="69">
        <f t="shared" si="32"/>
        <v>-0.11599999999999966</v>
      </c>
      <c r="L61" s="69">
        <f t="shared" si="32"/>
        <v>-0.95400000000000773</v>
      </c>
      <c r="M61" s="69">
        <f t="shared" si="32"/>
        <v>-6.4000000000000057E-2</v>
      </c>
      <c r="N61" s="69">
        <f t="shared" si="33"/>
        <v>-0.11599999999999966</v>
      </c>
      <c r="O61" s="69">
        <f t="shared" si="33"/>
        <v>-0.95400000000000773</v>
      </c>
      <c r="P61" s="69">
        <f t="shared" si="26"/>
        <v>6.4000000000000057E-2</v>
      </c>
      <c r="Q61" s="58">
        <f t="shared" si="27"/>
        <v>0.96315523151775218</v>
      </c>
      <c r="R61" s="66">
        <f t="shared" si="28"/>
        <v>0.96102653449320263</v>
      </c>
      <c r="S61" s="60">
        <f t="shared" si="29"/>
        <v>6.4000000000000057E-2</v>
      </c>
      <c r="T61" s="67">
        <f t="shared" si="30"/>
        <v>3.8100127804801169</v>
      </c>
      <c r="U61" s="64">
        <f t="shared" si="31"/>
        <v>263.06725064589688</v>
      </c>
      <c r="V61" s="13" t="s">
        <v>46</v>
      </c>
      <c r="W61" t="s">
        <v>146</v>
      </c>
    </row>
    <row r="62" spans="1:23" ht="17" x14ac:dyDescent="0.2">
      <c r="A62" s="2" t="s">
        <v>147</v>
      </c>
      <c r="B62" s="30">
        <v>6</v>
      </c>
      <c r="C62" s="30">
        <v>1752</v>
      </c>
      <c r="D62" s="30" t="s">
        <v>8</v>
      </c>
      <c r="E62" s="68">
        <v>118.241</v>
      </c>
      <c r="F62" s="69">
        <v>-278.34899999999999</v>
      </c>
      <c r="G62" s="70">
        <v>-4.5609999999999999</v>
      </c>
      <c r="H62" s="69">
        <v>118.252</v>
      </c>
      <c r="I62" s="69">
        <v>-278.49299999999999</v>
      </c>
      <c r="J62" s="70">
        <v>-4.5599999999999996</v>
      </c>
      <c r="K62" s="69">
        <f t="shared" si="32"/>
        <v>1.099999999999568E-2</v>
      </c>
      <c r="L62" s="69">
        <f t="shared" si="32"/>
        <v>-0.14400000000000546</v>
      </c>
      <c r="M62" s="69">
        <f t="shared" si="32"/>
        <v>1.000000000000334E-3</v>
      </c>
      <c r="N62" s="69">
        <f t="shared" si="33"/>
        <v>1.099999999999568E-2</v>
      </c>
      <c r="O62" s="69">
        <f t="shared" si="33"/>
        <v>-0.14400000000000546</v>
      </c>
      <c r="P62" s="69">
        <f t="shared" si="26"/>
        <v>-1.000000000000334E-3</v>
      </c>
      <c r="Q62" s="58">
        <f t="shared" si="27"/>
        <v>0.14442298985965316</v>
      </c>
      <c r="R62" s="66">
        <f t="shared" si="28"/>
        <v>0.1444195277654704</v>
      </c>
      <c r="S62" s="60">
        <f t="shared" si="29"/>
        <v>-1.000000000000334E-3</v>
      </c>
      <c r="T62" s="67">
        <f t="shared" si="30"/>
        <v>-0.39672518483954983</v>
      </c>
      <c r="U62" s="64">
        <f t="shared" si="31"/>
        <v>274.3682774345865</v>
      </c>
      <c r="V62" s="13" t="s">
        <v>46</v>
      </c>
      <c r="W62" t="s">
        <v>148</v>
      </c>
    </row>
    <row r="63" spans="1:23" ht="17" x14ac:dyDescent="0.2">
      <c r="A63" s="2" t="s">
        <v>147</v>
      </c>
      <c r="B63" s="30">
        <v>6</v>
      </c>
      <c r="C63" s="30">
        <v>1752</v>
      </c>
      <c r="D63" s="30" t="s">
        <v>8</v>
      </c>
      <c r="E63" s="68">
        <v>118.05200000000001</v>
      </c>
      <c r="F63" s="69">
        <v>-279.10500000000002</v>
      </c>
      <c r="G63" s="70">
        <v>-4.7350000000000003</v>
      </c>
      <c r="H63" s="69">
        <v>118.089</v>
      </c>
      <c r="I63" s="69">
        <v>-279.5</v>
      </c>
      <c r="J63" s="70">
        <v>-4.7469999999999999</v>
      </c>
      <c r="K63" s="69">
        <f t="shared" si="32"/>
        <v>3.6999999999991928E-2</v>
      </c>
      <c r="L63" s="69">
        <f t="shared" si="32"/>
        <v>-0.39499999999998181</v>
      </c>
      <c r="M63" s="69">
        <f t="shared" si="32"/>
        <v>-1.1999999999999567E-2</v>
      </c>
      <c r="N63" s="69">
        <f t="shared" si="33"/>
        <v>3.6999999999991928E-2</v>
      </c>
      <c r="O63" s="69">
        <f t="shared" si="33"/>
        <v>-0.39499999999998181</v>
      </c>
      <c r="P63" s="69">
        <f t="shared" si="26"/>
        <v>1.1999999999999567E-2</v>
      </c>
      <c r="Q63" s="58">
        <f t="shared" si="27"/>
        <v>0.39691056927220392</v>
      </c>
      <c r="R63" s="66">
        <f t="shared" si="28"/>
        <v>0.39672912673508737</v>
      </c>
      <c r="S63" s="60">
        <f t="shared" si="29"/>
        <v>1.1999999999999567E-2</v>
      </c>
      <c r="T63" s="67">
        <f t="shared" si="30"/>
        <v>1.7325165784309311</v>
      </c>
      <c r="U63" s="64">
        <f t="shared" si="31"/>
        <v>275.35133160866121</v>
      </c>
      <c r="V63" s="13" t="s">
        <v>46</v>
      </c>
      <c r="W63" t="s">
        <v>149</v>
      </c>
    </row>
    <row r="64" spans="1:23" ht="17" x14ac:dyDescent="0.2">
      <c r="A64" s="2" t="s">
        <v>150</v>
      </c>
      <c r="B64" s="30">
        <v>6</v>
      </c>
      <c r="C64" s="30">
        <v>2250</v>
      </c>
      <c r="D64" s="30" t="s">
        <v>8</v>
      </c>
      <c r="E64" s="68">
        <v>169.90799999999999</v>
      </c>
      <c r="F64" s="69">
        <v>-350.73200000000003</v>
      </c>
      <c r="G64" s="70">
        <v>-4.7629999999999999</v>
      </c>
      <c r="H64" s="69">
        <v>169.833</v>
      </c>
      <c r="I64" s="69">
        <v>-351.34500000000003</v>
      </c>
      <c r="J64" s="70">
        <v>-4.8220000000000001</v>
      </c>
      <c r="K64" s="69">
        <f t="shared" si="32"/>
        <v>-7.4999999999988631E-2</v>
      </c>
      <c r="L64" s="69">
        <f t="shared" si="32"/>
        <v>-0.61299999999999955</v>
      </c>
      <c r="M64" s="69">
        <f t="shared" si="32"/>
        <v>-5.9000000000000163E-2</v>
      </c>
      <c r="N64" s="69">
        <f t="shared" si="33"/>
        <v>-7.4999999999988631E-2</v>
      </c>
      <c r="O64" s="69">
        <f t="shared" si="33"/>
        <v>-0.61299999999999955</v>
      </c>
      <c r="P64" s="69">
        <f t="shared" si="26"/>
        <v>5.9000000000000163E-2</v>
      </c>
      <c r="Q64" s="58">
        <f t="shared" si="27"/>
        <v>0.62038294625174684</v>
      </c>
      <c r="R64" s="66">
        <f t="shared" si="28"/>
        <v>0.61757104854421219</v>
      </c>
      <c r="S64" s="60">
        <f t="shared" si="29"/>
        <v>5.9000000000000163E-2</v>
      </c>
      <c r="T64" s="67">
        <f t="shared" si="30"/>
        <v>5.4572222031607032</v>
      </c>
      <c r="U64" s="64">
        <f t="shared" si="31"/>
        <v>263.02458064670174</v>
      </c>
      <c r="V64" s="13" t="s">
        <v>46</v>
      </c>
      <c r="W64" t="s">
        <v>151</v>
      </c>
    </row>
    <row r="65" spans="1:23" x14ac:dyDescent="0.2">
      <c r="A65"/>
      <c r="B65"/>
      <c r="C65"/>
      <c r="W65"/>
    </row>
    <row r="66" spans="1:23" x14ac:dyDescent="0.2">
      <c r="A66"/>
      <c r="B66"/>
      <c r="C66"/>
      <c r="W66"/>
    </row>
    <row r="67" spans="1:23" x14ac:dyDescent="0.2">
      <c r="A67"/>
      <c r="B67"/>
      <c r="C67"/>
      <c r="W67"/>
    </row>
    <row r="68" spans="1:23" x14ac:dyDescent="0.2">
      <c r="A68"/>
      <c r="B68"/>
      <c r="C68"/>
      <c r="W68"/>
    </row>
    <row r="69" spans="1:23" x14ac:dyDescent="0.2">
      <c r="A69"/>
      <c r="B69"/>
      <c r="C69"/>
      <c r="D69"/>
      <c r="W69"/>
    </row>
    <row r="70" spans="1:23" x14ac:dyDescent="0.2">
      <c r="A70"/>
      <c r="B70"/>
      <c r="C70"/>
      <c r="D70"/>
      <c r="W70"/>
    </row>
    <row r="71" spans="1:23" x14ac:dyDescent="0.2">
      <c r="A71"/>
      <c r="B71"/>
      <c r="C71"/>
      <c r="D71"/>
      <c r="W71"/>
    </row>
    <row r="72" spans="1:23" x14ac:dyDescent="0.2">
      <c r="A72"/>
      <c r="B72"/>
      <c r="C72"/>
      <c r="D72"/>
      <c r="W72"/>
    </row>
    <row r="73" spans="1:23" x14ac:dyDescent="0.2">
      <c r="A73"/>
      <c r="B73"/>
      <c r="C73"/>
      <c r="D73"/>
    </row>
    <row r="74" spans="1:23" x14ac:dyDescent="0.2">
      <c r="A74"/>
      <c r="B74"/>
      <c r="C74"/>
      <c r="D74"/>
    </row>
    <row r="75" spans="1:23" x14ac:dyDescent="0.2">
      <c r="A75"/>
      <c r="B75"/>
      <c r="C75"/>
      <c r="D75"/>
    </row>
    <row r="76" spans="1:23" x14ac:dyDescent="0.2">
      <c r="A76"/>
      <c r="B76"/>
      <c r="C76"/>
      <c r="D76"/>
    </row>
    <row r="77" spans="1:23" x14ac:dyDescent="0.2">
      <c r="A77"/>
      <c r="B77"/>
      <c r="C77"/>
      <c r="D77"/>
    </row>
    <row r="78" spans="1:23" x14ac:dyDescent="0.2">
      <c r="A78"/>
      <c r="B78"/>
      <c r="C78"/>
      <c r="D78"/>
    </row>
    <row r="79" spans="1:23" x14ac:dyDescent="0.2">
      <c r="A79"/>
      <c r="B79"/>
      <c r="C79"/>
      <c r="D79"/>
    </row>
    <row r="80" spans="1:23" x14ac:dyDescent="0.2">
      <c r="A80"/>
      <c r="B80"/>
      <c r="C80"/>
      <c r="D80"/>
    </row>
    <row r="81" spans="1:4" x14ac:dyDescent="0.2">
      <c r="A81"/>
      <c r="B81"/>
      <c r="C81"/>
      <c r="D81"/>
    </row>
    <row r="82" spans="1:4" x14ac:dyDescent="0.2">
      <c r="A82"/>
      <c r="B82"/>
      <c r="C82"/>
      <c r="D82"/>
    </row>
    <row r="83" spans="1:4" x14ac:dyDescent="0.2">
      <c r="A83"/>
      <c r="B83"/>
      <c r="C83"/>
      <c r="D83"/>
    </row>
    <row r="84" spans="1:4" x14ac:dyDescent="0.2">
      <c r="A84"/>
      <c r="B84"/>
      <c r="C84"/>
      <c r="D84"/>
    </row>
    <row r="85" spans="1:4" x14ac:dyDescent="0.2">
      <c r="A85"/>
      <c r="B85"/>
      <c r="C85"/>
      <c r="D85"/>
    </row>
    <row r="86" spans="1:4" x14ac:dyDescent="0.2">
      <c r="A86"/>
      <c r="B86"/>
      <c r="C86"/>
      <c r="D86"/>
    </row>
    <row r="87" spans="1:4" x14ac:dyDescent="0.2">
      <c r="A87"/>
      <c r="B87"/>
      <c r="C87"/>
      <c r="D87"/>
    </row>
    <row r="88" spans="1:4" x14ac:dyDescent="0.2">
      <c r="A88"/>
      <c r="B88"/>
      <c r="C88"/>
      <c r="D88"/>
    </row>
    <row r="89" spans="1:4" x14ac:dyDescent="0.2">
      <c r="A89"/>
      <c r="B89"/>
      <c r="C89"/>
      <c r="D89"/>
    </row>
    <row r="90" spans="1:4" x14ac:dyDescent="0.2">
      <c r="A90"/>
      <c r="B90"/>
      <c r="C90"/>
      <c r="D90"/>
    </row>
    <row r="91" spans="1:4" x14ac:dyDescent="0.2">
      <c r="A91"/>
      <c r="B91"/>
      <c r="C91"/>
      <c r="D91"/>
    </row>
    <row r="92" spans="1:4" x14ac:dyDescent="0.2">
      <c r="A92"/>
      <c r="B92"/>
      <c r="C92"/>
      <c r="D92"/>
    </row>
    <row r="93" spans="1:4" x14ac:dyDescent="0.2">
      <c r="A93"/>
      <c r="B93"/>
      <c r="C93"/>
      <c r="D93"/>
    </row>
  </sheetData>
  <hyperlinks>
    <hyperlink ref="W2" r:id="rId1" xr:uid="{314681DB-6EF3-004D-8AE0-32A991B6F8EB}"/>
    <hyperlink ref="W6" r:id="rId2" xr:uid="{F304F0AA-C342-FB4F-9A8C-C2F18811D972}"/>
    <hyperlink ref="W7" r:id="rId3" xr:uid="{B49E234E-208A-9B4C-8FFD-FDF15190666A}"/>
    <hyperlink ref="W8" r:id="rId4" xr:uid="{8F74FBEE-57A2-0343-A2A6-DAD6893D8800}"/>
    <hyperlink ref="W9" r:id="rId5" xr:uid="{9A022C45-744A-B64D-B3C2-4B203C1C58F9}"/>
    <hyperlink ref="W25" r:id="rId6" xr:uid="{DF4AC859-7E43-1644-8076-B44B5648C1A3}"/>
    <hyperlink ref="W11" r:id="rId7" xr:uid="{48BD7A34-BDA2-F940-BAC6-F73EAB052834}"/>
    <hyperlink ref="W12" r:id="rId8" xr:uid="{5827BF04-DD37-D54E-9968-EE5A116AAF6B}"/>
    <hyperlink ref="W14" r:id="rId9" xr:uid="{02BCAE2F-D55E-9D4A-8A92-32B40D98A104}"/>
    <hyperlink ref="W15:W16" r:id="rId10" display="https://asttro.sops.m20.jpl.nasa.gov/image/NLFS0031_0669701362_769RAS_N0031044NCAM03031_0A0195J01" xr:uid="{7A43164D-B365-C74F-A4FA-F3FA56CE2E6C}"/>
    <hyperlink ref="W13" r:id="rId11" xr:uid="{A149C0B7-5101-784E-A853-475ABA3A810C}"/>
    <hyperlink ref="W17" r:id="rId12" xr:uid="{ACEABFF4-F696-5A4B-8DEF-0D2C432095A5}"/>
    <hyperlink ref="W18" r:id="rId13" xr:uid="{181CE302-C07F-7942-ABED-29F75E752CCA}"/>
    <hyperlink ref="W19" r:id="rId14" xr:uid="{74AC586E-03AB-D64C-A1D1-BD97FE3BEEE0}"/>
    <hyperlink ref="W20" r:id="rId15" xr:uid="{CD8D890A-6CA8-144D-B2CE-51B0805ACCD1}"/>
    <hyperlink ref="W21" r:id="rId16" xr:uid="{DA0876BD-8C49-1E4C-ACDF-B30895832FC5}"/>
    <hyperlink ref="W22" r:id="rId17" xr:uid="{5A78AB0A-C296-F143-B9ED-9C686E4894DE}"/>
    <hyperlink ref="W23" r:id="rId18" xr:uid="{F4665A25-64DF-B94E-9263-0C86E68D62DA}"/>
    <hyperlink ref="W24" r:id="rId19" xr:uid="{EA9F38EF-923A-A04D-BC90-403CEFA26FF9}"/>
    <hyperlink ref="W27" r:id="rId20" xr:uid="{76AF33F4-9CA5-F84F-86F5-FA0FFC0E40C6}"/>
    <hyperlink ref="W26" r:id="rId21" xr:uid="{8D8D68A4-C97E-B54F-AD96-B36387C18A7F}"/>
    <hyperlink ref="W28" r:id="rId22" xr:uid="{811E5AF7-C041-D94D-89D2-46DD4775A16E}"/>
    <hyperlink ref="W29" r:id="rId23" xr:uid="{750478F5-FA0D-DD4D-8D2E-1914888DDB87}"/>
    <hyperlink ref="W30" r:id="rId24" xr:uid="{468F93BD-43B6-6243-95E7-0E0E38F0FDFA}"/>
    <hyperlink ref="W31" r:id="rId25" xr:uid="{D97F2238-70B7-C542-99E3-8277DE1AE01C}"/>
    <hyperlink ref="W32" r:id="rId26" xr:uid="{25C0A3E7-A9C1-1F49-92BE-05DA3AC11D90}"/>
  </hyperlinks>
  <pageMargins left="0.7" right="0.7" top="0.75" bottom="0.75" header="0.3" footer="0.3"/>
  <pageSetup orientation="portrait" r:id="rId2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F05EE-12E6-4AE5-8891-0EC46FDA8020}">
  <dimension ref="A1:M21"/>
  <sheetViews>
    <sheetView workbookViewId="0">
      <selection activeCell="M22" sqref="M22"/>
    </sheetView>
  </sheetViews>
  <sheetFormatPr baseColWidth="10" defaultColWidth="8.83203125" defaultRowHeight="16" x14ac:dyDescent="0.2"/>
  <cols>
    <col min="2" max="2" width="40.5" customWidth="1"/>
    <col min="7" max="7" width="10.33203125" customWidth="1"/>
    <col min="8" max="8" width="2.1640625" customWidth="1"/>
    <col min="9" max="9" width="7" customWidth="1"/>
    <col min="10" max="10" width="5.1640625" customWidth="1"/>
    <col min="11" max="11" width="7.1640625" customWidth="1"/>
    <col min="12" max="12" width="5.1640625" customWidth="1"/>
  </cols>
  <sheetData>
    <row r="1" spans="1:13" x14ac:dyDescent="0.2">
      <c r="A1" s="24" t="s">
        <v>60</v>
      </c>
      <c r="F1" s="28" t="s">
        <v>73</v>
      </c>
      <c r="G1">
        <v>130.881</v>
      </c>
    </row>
    <row r="2" spans="1:13" x14ac:dyDescent="0.2">
      <c r="E2" s="85" t="s">
        <v>75</v>
      </c>
      <c r="F2" s="85"/>
      <c r="I2" s="85" t="s">
        <v>76</v>
      </c>
      <c r="J2" s="85"/>
      <c r="K2" s="85"/>
      <c r="L2" s="85"/>
    </row>
    <row r="3" spans="1:13" s="25" customFormat="1" x14ac:dyDescent="0.2">
      <c r="A3" s="26" t="s">
        <v>0</v>
      </c>
      <c r="B3" s="27" t="s">
        <v>61</v>
      </c>
      <c r="C3" s="26" t="s">
        <v>62</v>
      </c>
      <c r="D3" s="26" t="s">
        <v>63</v>
      </c>
      <c r="E3" s="26" t="s">
        <v>71</v>
      </c>
      <c r="F3" s="26" t="s">
        <v>72</v>
      </c>
      <c r="G3" s="26" t="s">
        <v>74</v>
      </c>
      <c r="I3" s="26" t="s">
        <v>71</v>
      </c>
      <c r="J3" s="26" t="s">
        <v>72</v>
      </c>
      <c r="K3" s="26" t="s">
        <v>71</v>
      </c>
      <c r="L3" s="26" t="s">
        <v>72</v>
      </c>
      <c r="M3" s="26" t="s">
        <v>79</v>
      </c>
    </row>
    <row r="4" spans="1:13" x14ac:dyDescent="0.2">
      <c r="A4">
        <v>3</v>
      </c>
      <c r="B4" t="s">
        <v>67</v>
      </c>
      <c r="C4">
        <v>267</v>
      </c>
      <c r="D4">
        <v>-45</v>
      </c>
      <c r="E4">
        <v>1.7</v>
      </c>
      <c r="F4">
        <v>-5</v>
      </c>
      <c r="G4">
        <f>E4+G$1</f>
        <v>132.58099999999999</v>
      </c>
      <c r="I4" t="s">
        <v>77</v>
      </c>
    </row>
    <row r="5" spans="1:13" x14ac:dyDescent="0.2">
      <c r="A5">
        <v>3</v>
      </c>
      <c r="B5" t="s">
        <v>67</v>
      </c>
      <c r="C5">
        <v>263</v>
      </c>
      <c r="D5">
        <v>-49</v>
      </c>
      <c r="E5">
        <v>314</v>
      </c>
      <c r="F5">
        <v>2.5</v>
      </c>
      <c r="I5" t="s">
        <v>78</v>
      </c>
    </row>
    <row r="6" spans="1:13" x14ac:dyDescent="0.2">
      <c r="A6">
        <v>3</v>
      </c>
      <c r="B6" t="s">
        <v>68</v>
      </c>
      <c r="C6">
        <v>221</v>
      </c>
      <c r="D6">
        <v>-55</v>
      </c>
      <c r="E6">
        <v>353</v>
      </c>
      <c r="F6">
        <v>-33.9</v>
      </c>
      <c r="G6">
        <f>E6+G$1-360</f>
        <v>123.88099999999997</v>
      </c>
      <c r="I6">
        <v>295.3</v>
      </c>
      <c r="J6">
        <v>10.6</v>
      </c>
      <c r="K6" t="s">
        <v>77</v>
      </c>
    </row>
    <row r="7" spans="1:13" x14ac:dyDescent="0.2">
      <c r="A7">
        <v>3</v>
      </c>
      <c r="B7" t="s">
        <v>64</v>
      </c>
      <c r="C7">
        <v>179</v>
      </c>
      <c r="D7">
        <v>-59</v>
      </c>
      <c r="E7">
        <v>305.89999999999998</v>
      </c>
      <c r="F7">
        <v>5.8</v>
      </c>
      <c r="I7">
        <v>280.5</v>
      </c>
      <c r="J7">
        <v>1.6</v>
      </c>
      <c r="K7" s="29">
        <v>300</v>
      </c>
      <c r="L7" s="29">
        <v>3</v>
      </c>
      <c r="M7" s="29">
        <f>AVERAGE(I7,K7)</f>
        <v>290.25</v>
      </c>
    </row>
    <row r="8" spans="1:13" x14ac:dyDescent="0.2">
      <c r="A8">
        <v>3</v>
      </c>
      <c r="B8" t="s">
        <v>64</v>
      </c>
      <c r="C8">
        <v>170</v>
      </c>
      <c r="D8">
        <v>-52</v>
      </c>
      <c r="E8">
        <v>334.9</v>
      </c>
      <c r="F8">
        <v>7.7</v>
      </c>
      <c r="I8">
        <v>284.60000000000002</v>
      </c>
      <c r="J8">
        <v>24.6</v>
      </c>
      <c r="K8">
        <v>304.60000000000002</v>
      </c>
      <c r="L8">
        <v>21.3</v>
      </c>
      <c r="M8" s="29">
        <f t="shared" ref="M8:M13" si="0">AVERAGE(I8,K8)</f>
        <v>294.60000000000002</v>
      </c>
    </row>
    <row r="9" spans="1:13" x14ac:dyDescent="0.2">
      <c r="A9">
        <v>3</v>
      </c>
      <c r="B9" t="s">
        <v>65</v>
      </c>
      <c r="C9">
        <v>139</v>
      </c>
      <c r="D9">
        <v>-33</v>
      </c>
      <c r="E9">
        <v>301.8</v>
      </c>
      <c r="F9">
        <v>16.600000000000001</v>
      </c>
      <c r="I9">
        <v>290.2</v>
      </c>
      <c r="J9">
        <v>6.5</v>
      </c>
      <c r="K9">
        <v>295.5</v>
      </c>
      <c r="L9">
        <v>2.5</v>
      </c>
      <c r="M9" s="29">
        <f t="shared" si="0"/>
        <v>292.85000000000002</v>
      </c>
    </row>
    <row r="10" spans="1:13" x14ac:dyDescent="0.2">
      <c r="A10">
        <v>3</v>
      </c>
      <c r="B10" t="s">
        <v>65</v>
      </c>
      <c r="C10">
        <v>130</v>
      </c>
      <c r="D10">
        <v>-33</v>
      </c>
      <c r="E10">
        <v>309.3</v>
      </c>
      <c r="F10">
        <v>8.1</v>
      </c>
      <c r="I10">
        <v>301.3</v>
      </c>
      <c r="J10">
        <v>5.5</v>
      </c>
      <c r="K10">
        <v>300.7</v>
      </c>
      <c r="L10">
        <v>8.4</v>
      </c>
      <c r="M10" s="29">
        <f t="shared" si="0"/>
        <v>301</v>
      </c>
    </row>
    <row r="11" spans="1:13" x14ac:dyDescent="0.2">
      <c r="A11">
        <v>3</v>
      </c>
      <c r="B11" t="s">
        <v>65</v>
      </c>
      <c r="C11">
        <v>126</v>
      </c>
      <c r="D11">
        <v>-36</v>
      </c>
      <c r="E11">
        <v>298.8</v>
      </c>
      <c r="F11">
        <v>18.600000000000001</v>
      </c>
      <c r="I11">
        <v>302.39999999999998</v>
      </c>
      <c r="J11">
        <v>16.100000000000001</v>
      </c>
      <c r="K11" s="29">
        <v>292</v>
      </c>
      <c r="L11">
        <v>18.7</v>
      </c>
      <c r="M11" s="29">
        <f t="shared" si="0"/>
        <v>297.2</v>
      </c>
    </row>
    <row r="12" spans="1:13" x14ac:dyDescent="0.2">
      <c r="A12">
        <v>3</v>
      </c>
      <c r="B12" t="s">
        <v>66</v>
      </c>
      <c r="C12">
        <v>155</v>
      </c>
      <c r="D12">
        <v>-34</v>
      </c>
      <c r="E12">
        <v>303.89999999999998</v>
      </c>
      <c r="F12">
        <v>22.4</v>
      </c>
      <c r="I12">
        <v>300.5</v>
      </c>
      <c r="J12">
        <v>17.600000000000001</v>
      </c>
      <c r="K12">
        <v>312.3</v>
      </c>
      <c r="L12">
        <v>11.7</v>
      </c>
      <c r="M12" s="29">
        <f t="shared" si="0"/>
        <v>306.39999999999998</v>
      </c>
    </row>
    <row r="13" spans="1:13" x14ac:dyDescent="0.2">
      <c r="A13">
        <v>3</v>
      </c>
      <c r="B13" t="s">
        <v>66</v>
      </c>
      <c r="C13">
        <v>151</v>
      </c>
      <c r="D13">
        <v>-28</v>
      </c>
      <c r="E13">
        <v>311.10000000000002</v>
      </c>
      <c r="F13">
        <v>14.2</v>
      </c>
      <c r="I13">
        <v>284.5</v>
      </c>
      <c r="J13">
        <v>7.3</v>
      </c>
      <c r="K13">
        <v>286.39999999999998</v>
      </c>
      <c r="L13">
        <v>8.1999999999999993</v>
      </c>
      <c r="M13" s="29">
        <f t="shared" si="0"/>
        <v>285.45</v>
      </c>
    </row>
    <row r="14" spans="1:13" x14ac:dyDescent="0.2">
      <c r="A14">
        <v>3</v>
      </c>
      <c r="B14" t="s">
        <v>69</v>
      </c>
      <c r="C14">
        <v>165</v>
      </c>
      <c r="D14">
        <v>-34</v>
      </c>
      <c r="I14">
        <v>281.39999999999998</v>
      </c>
      <c r="J14">
        <v>25.3</v>
      </c>
      <c r="M14" s="29">
        <f>I14</f>
        <v>281.39999999999998</v>
      </c>
    </row>
    <row r="15" spans="1:13" x14ac:dyDescent="0.2">
      <c r="A15">
        <v>3</v>
      </c>
      <c r="B15" t="s">
        <v>70</v>
      </c>
      <c r="C15">
        <v>140</v>
      </c>
      <c r="D15">
        <v>-25</v>
      </c>
      <c r="I15">
        <v>290.60000000000002</v>
      </c>
      <c r="J15">
        <v>21.2</v>
      </c>
      <c r="M15" s="29">
        <f t="shared" ref="M15:M19" si="1">I15</f>
        <v>290.60000000000002</v>
      </c>
    </row>
    <row r="16" spans="1:13" x14ac:dyDescent="0.2">
      <c r="A16">
        <v>3</v>
      </c>
      <c r="B16" t="s">
        <v>70</v>
      </c>
      <c r="C16">
        <v>133</v>
      </c>
      <c r="D16">
        <v>-23</v>
      </c>
      <c r="E16">
        <v>304</v>
      </c>
      <c r="F16">
        <v>11.2</v>
      </c>
      <c r="I16">
        <v>297.5</v>
      </c>
      <c r="J16">
        <v>15.3</v>
      </c>
      <c r="M16" s="29">
        <f t="shared" si="1"/>
        <v>297.5</v>
      </c>
    </row>
    <row r="17" spans="1:13" x14ac:dyDescent="0.2">
      <c r="A17">
        <v>3</v>
      </c>
      <c r="B17" t="s">
        <v>70</v>
      </c>
      <c r="C17">
        <v>131</v>
      </c>
      <c r="D17">
        <v>-24</v>
      </c>
      <c r="E17">
        <v>310.2</v>
      </c>
      <c r="F17">
        <v>13.3</v>
      </c>
      <c r="I17">
        <v>300.89999999999998</v>
      </c>
      <c r="J17">
        <v>15.6</v>
      </c>
      <c r="M17" s="29">
        <f t="shared" si="1"/>
        <v>300.89999999999998</v>
      </c>
    </row>
    <row r="18" spans="1:13" x14ac:dyDescent="0.2">
      <c r="A18">
        <v>3</v>
      </c>
      <c r="C18">
        <v>203</v>
      </c>
      <c r="D18">
        <v>-62</v>
      </c>
      <c r="I18">
        <v>298.60000000000002</v>
      </c>
      <c r="J18" s="29">
        <v>22</v>
      </c>
      <c r="M18" s="29">
        <f t="shared" si="1"/>
        <v>298.60000000000002</v>
      </c>
    </row>
    <row r="19" spans="1:13" x14ac:dyDescent="0.2">
      <c r="A19">
        <v>3</v>
      </c>
      <c r="C19">
        <v>218</v>
      </c>
      <c r="D19">
        <v>-44</v>
      </c>
      <c r="I19">
        <v>287.10000000000002</v>
      </c>
      <c r="J19">
        <v>19.3</v>
      </c>
      <c r="M19" s="29">
        <f t="shared" si="1"/>
        <v>287.10000000000002</v>
      </c>
    </row>
    <row r="21" spans="1:13" x14ac:dyDescent="0.2">
      <c r="L21" s="28" t="s">
        <v>80</v>
      </c>
      <c r="M21" s="29">
        <f>AVERAGE(M7:M19)</f>
        <v>294.14230769230767</v>
      </c>
    </row>
  </sheetData>
  <mergeCells count="2">
    <mergeCell ref="E2:F2"/>
    <mergeCell ref="I2:L2"/>
  </mergeCells>
  <phoneticPr fontId="13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000CF-0427-3740-BBEE-4F8C6DDF1975}">
  <dimension ref="A1:AE58"/>
  <sheetViews>
    <sheetView tabSelected="1" topLeftCell="A17" workbookViewId="0">
      <selection activeCell="D6" sqref="D6"/>
    </sheetView>
  </sheetViews>
  <sheetFormatPr baseColWidth="10" defaultRowHeight="16" x14ac:dyDescent="0.2"/>
  <cols>
    <col min="1" max="3" width="12.33203125" customWidth="1"/>
    <col min="4" max="15" width="5.33203125" style="6" customWidth="1"/>
    <col min="16" max="16" width="7.6640625" style="22" customWidth="1"/>
    <col min="18" max="18" width="10.83203125" style="80"/>
    <col min="19" max="30" width="5.33203125" style="6" customWidth="1"/>
    <col min="31" max="31" width="7.6640625" style="22" customWidth="1"/>
  </cols>
  <sheetData>
    <row r="1" spans="1:31" s="1" customFormat="1" ht="120" thickBot="1" x14ac:dyDescent="0.25">
      <c r="A1" s="82" t="s">
        <v>154</v>
      </c>
      <c r="B1" s="82" t="s">
        <v>155</v>
      </c>
      <c r="C1" s="82" t="s">
        <v>156</v>
      </c>
      <c r="D1" s="31" t="s">
        <v>81</v>
      </c>
      <c r="E1" s="31" t="s">
        <v>82</v>
      </c>
      <c r="F1" s="31" t="s">
        <v>83</v>
      </c>
      <c r="G1" s="31" t="s">
        <v>84</v>
      </c>
      <c r="H1" s="31" t="s">
        <v>85</v>
      </c>
      <c r="I1" s="31" t="s">
        <v>86</v>
      </c>
      <c r="J1" s="31" t="s">
        <v>87</v>
      </c>
      <c r="K1" s="31" t="s">
        <v>88</v>
      </c>
      <c r="L1" s="31" t="s">
        <v>89</v>
      </c>
      <c r="M1" s="31" t="s">
        <v>90</v>
      </c>
      <c r="N1" s="31" t="s">
        <v>91</v>
      </c>
      <c r="O1" s="31" t="s">
        <v>92</v>
      </c>
      <c r="P1" s="16" t="s">
        <v>93</v>
      </c>
      <c r="R1" s="81" t="s">
        <v>152</v>
      </c>
      <c r="S1" s="31" t="s">
        <v>81</v>
      </c>
      <c r="T1" s="31" t="s">
        <v>82</v>
      </c>
      <c r="U1" s="31" t="s">
        <v>83</v>
      </c>
      <c r="V1" s="31" t="s">
        <v>84</v>
      </c>
      <c r="W1" s="31" t="s">
        <v>85</v>
      </c>
      <c r="X1" s="31" t="s">
        <v>86</v>
      </c>
      <c r="Y1" s="31" t="s">
        <v>87</v>
      </c>
      <c r="Z1" s="31" t="s">
        <v>88</v>
      </c>
      <c r="AA1" s="31" t="s">
        <v>89</v>
      </c>
      <c r="AB1" s="31" t="s">
        <v>90</v>
      </c>
      <c r="AC1" s="31" t="s">
        <v>91</v>
      </c>
      <c r="AD1" s="31" t="s">
        <v>92</v>
      </c>
      <c r="AE1" s="16" t="s">
        <v>93</v>
      </c>
    </row>
    <row r="2" spans="1:31" x14ac:dyDescent="0.2">
      <c r="A2">
        <v>3</v>
      </c>
      <c r="B2">
        <v>179</v>
      </c>
      <c r="C2">
        <v>104.18100000000004</v>
      </c>
      <c r="D2" s="32"/>
      <c r="E2" s="32"/>
      <c r="F2" s="32"/>
      <c r="G2" s="32">
        <v>1</v>
      </c>
      <c r="H2" s="32"/>
      <c r="I2" s="32"/>
      <c r="J2" s="32"/>
      <c r="K2" s="32"/>
      <c r="L2" s="32"/>
      <c r="M2" s="32"/>
      <c r="N2" s="32"/>
      <c r="O2" s="32"/>
      <c r="P2" s="17"/>
      <c r="R2" s="80">
        <v>270.32554069865932</v>
      </c>
      <c r="S2" s="33"/>
      <c r="T2" s="33"/>
      <c r="U2" s="79"/>
      <c r="V2" s="79"/>
      <c r="W2" s="33"/>
      <c r="X2" s="33"/>
      <c r="Y2" s="33"/>
      <c r="Z2" s="33"/>
      <c r="AA2" s="33"/>
      <c r="AB2" s="33">
        <v>1</v>
      </c>
      <c r="AC2" s="33"/>
      <c r="AD2" s="33"/>
      <c r="AE2" s="18"/>
    </row>
    <row r="3" spans="1:31" x14ac:dyDescent="0.2">
      <c r="A3">
        <v>3</v>
      </c>
      <c r="B3">
        <v>170</v>
      </c>
      <c r="C3">
        <v>115.38099999999997</v>
      </c>
      <c r="D3" s="32"/>
      <c r="E3" s="32"/>
      <c r="F3" s="32"/>
      <c r="G3" s="32">
        <v>1</v>
      </c>
      <c r="H3" s="32"/>
      <c r="I3" s="32"/>
      <c r="J3" s="32"/>
      <c r="K3" s="32"/>
      <c r="L3" s="32"/>
      <c r="M3" s="32"/>
      <c r="N3" s="32"/>
      <c r="O3" s="32"/>
      <c r="P3" s="17"/>
      <c r="R3" s="80">
        <v>292.78240573048265</v>
      </c>
      <c r="S3" s="33"/>
      <c r="T3" s="33"/>
      <c r="U3" s="79"/>
      <c r="V3" s="79"/>
      <c r="W3" s="33"/>
      <c r="X3" s="33"/>
      <c r="Y3" s="33"/>
      <c r="Z3" s="33"/>
      <c r="AA3" s="33"/>
      <c r="AB3" s="33">
        <v>1</v>
      </c>
      <c r="AC3" s="33"/>
      <c r="AD3" s="33"/>
      <c r="AE3" s="18"/>
    </row>
    <row r="4" spans="1:31" x14ac:dyDescent="0.2">
      <c r="A4">
        <v>3</v>
      </c>
      <c r="B4">
        <v>139</v>
      </c>
      <c r="C4">
        <v>93.581000000000017</v>
      </c>
      <c r="D4" s="32"/>
      <c r="E4" s="32"/>
      <c r="F4" s="32"/>
      <c r="G4" s="32">
        <v>1</v>
      </c>
      <c r="H4" s="32"/>
      <c r="I4" s="32"/>
      <c r="J4" s="32"/>
      <c r="K4" s="32"/>
      <c r="L4" s="32"/>
      <c r="M4" s="32"/>
      <c r="N4" s="32"/>
      <c r="O4" s="32"/>
      <c r="P4" s="17"/>
      <c r="R4" s="80">
        <v>308.65980825409036</v>
      </c>
      <c r="S4" s="33"/>
      <c r="T4" s="33"/>
      <c r="U4" s="79"/>
      <c r="V4" s="79"/>
      <c r="W4" s="33"/>
      <c r="X4" s="33"/>
      <c r="Y4" s="33"/>
      <c r="Z4" s="33"/>
      <c r="AA4" s="33"/>
      <c r="AB4" s="33"/>
      <c r="AC4" s="33">
        <v>1</v>
      </c>
      <c r="AD4" s="33"/>
      <c r="AE4" s="18"/>
    </row>
    <row r="5" spans="1:31" x14ac:dyDescent="0.2">
      <c r="A5">
        <v>3</v>
      </c>
      <c r="B5">
        <v>130</v>
      </c>
      <c r="C5">
        <v>103.08100000000002</v>
      </c>
      <c r="D5" s="32"/>
      <c r="E5" s="32"/>
      <c r="F5" s="32"/>
      <c r="G5" s="32">
        <v>1</v>
      </c>
      <c r="H5" s="32"/>
      <c r="I5" s="32"/>
      <c r="J5" s="32"/>
      <c r="K5" s="32"/>
      <c r="L5" s="32"/>
      <c r="M5" s="32"/>
      <c r="N5" s="32"/>
      <c r="O5" s="32"/>
      <c r="P5" s="17"/>
      <c r="R5" s="80">
        <v>257.1317044070604</v>
      </c>
      <c r="S5" s="33"/>
      <c r="T5" s="33"/>
      <c r="U5" s="79"/>
      <c r="V5" s="79"/>
      <c r="W5" s="33"/>
      <c r="X5" s="33"/>
      <c r="Y5" s="33"/>
      <c r="Z5" s="33"/>
      <c r="AA5" s="33">
        <v>1</v>
      </c>
      <c r="AB5" s="33"/>
      <c r="AC5" s="33"/>
      <c r="AD5" s="33"/>
      <c r="AE5" s="18"/>
    </row>
    <row r="6" spans="1:31" x14ac:dyDescent="0.2">
      <c r="A6">
        <v>3</v>
      </c>
      <c r="B6">
        <v>126</v>
      </c>
      <c r="C6">
        <v>96.380999999999972</v>
      </c>
      <c r="D6" s="32"/>
      <c r="E6" s="32"/>
      <c r="F6" s="32"/>
      <c r="G6" s="32">
        <v>1</v>
      </c>
      <c r="H6" s="32"/>
      <c r="I6" s="32"/>
      <c r="J6" s="32"/>
      <c r="K6" s="32"/>
      <c r="L6" s="32"/>
      <c r="M6" s="32"/>
      <c r="N6" s="32"/>
      <c r="O6" s="32"/>
      <c r="P6" s="17"/>
      <c r="R6" s="80">
        <v>313.37767741250241</v>
      </c>
      <c r="S6" s="33"/>
      <c r="T6" s="33"/>
      <c r="U6" s="79"/>
      <c r="V6" s="79"/>
      <c r="W6" s="33"/>
      <c r="X6" s="33"/>
      <c r="Y6" s="33"/>
      <c r="Z6" s="33"/>
      <c r="AA6" s="33"/>
      <c r="AB6" s="33"/>
      <c r="AC6" s="33">
        <v>1</v>
      </c>
      <c r="AD6" s="33"/>
      <c r="AE6" s="18"/>
    </row>
    <row r="7" spans="1:31" x14ac:dyDescent="0.2">
      <c r="A7">
        <v>3</v>
      </c>
      <c r="B7">
        <v>155</v>
      </c>
      <c r="C7">
        <v>104.58100000000002</v>
      </c>
      <c r="D7" s="32"/>
      <c r="E7" s="32"/>
      <c r="F7" s="32"/>
      <c r="G7" s="32">
        <v>1</v>
      </c>
      <c r="H7" s="32"/>
      <c r="I7" s="32"/>
      <c r="J7" s="32"/>
      <c r="K7" s="32"/>
      <c r="L7" s="32"/>
      <c r="M7" s="32"/>
      <c r="N7" s="32"/>
      <c r="O7" s="32"/>
      <c r="P7" s="17"/>
      <c r="R7" s="80">
        <v>274.82521692710912</v>
      </c>
      <c r="S7" s="33"/>
      <c r="T7" s="33"/>
      <c r="U7" s="79"/>
      <c r="V7" s="79"/>
      <c r="W7" s="33"/>
      <c r="X7" s="33"/>
      <c r="Y7" s="33"/>
      <c r="Z7" s="33"/>
      <c r="AA7" s="33"/>
      <c r="AB7" s="33">
        <v>1</v>
      </c>
      <c r="AC7" s="33"/>
      <c r="AD7" s="33"/>
      <c r="AE7" s="18"/>
    </row>
    <row r="8" spans="1:31" x14ac:dyDescent="0.2">
      <c r="A8">
        <v>3</v>
      </c>
      <c r="B8">
        <v>151</v>
      </c>
      <c r="C8">
        <v>93.581000000000017</v>
      </c>
      <c r="D8" s="33"/>
      <c r="E8" s="33"/>
      <c r="F8" s="32"/>
      <c r="G8" s="32">
        <v>1</v>
      </c>
      <c r="H8" s="33"/>
      <c r="I8" s="33"/>
      <c r="J8" s="33"/>
      <c r="K8" s="33"/>
      <c r="L8" s="33"/>
      <c r="M8" s="33"/>
      <c r="N8" s="33"/>
      <c r="O8" s="33"/>
      <c r="P8" s="18"/>
      <c r="R8" s="80">
        <v>312.25738864251832</v>
      </c>
      <c r="S8" s="33"/>
      <c r="T8" s="33"/>
      <c r="U8" s="79"/>
      <c r="V8" s="79"/>
      <c r="W8" s="33"/>
      <c r="X8" s="33"/>
      <c r="Y8" s="33"/>
      <c r="Z8" s="33"/>
      <c r="AA8" s="33"/>
      <c r="AB8" s="33"/>
      <c r="AC8" s="33">
        <v>1</v>
      </c>
      <c r="AD8" s="33"/>
      <c r="AE8" s="18"/>
    </row>
    <row r="9" spans="1:31" x14ac:dyDescent="0.2">
      <c r="A9">
        <v>3</v>
      </c>
      <c r="B9">
        <v>165</v>
      </c>
      <c r="C9">
        <v>104.73099999999999</v>
      </c>
      <c r="D9" s="32"/>
      <c r="E9" s="32"/>
      <c r="F9" s="32"/>
      <c r="G9" s="32">
        <v>1</v>
      </c>
      <c r="H9" s="32"/>
      <c r="I9" s="32"/>
      <c r="J9" s="32"/>
      <c r="K9" s="32"/>
      <c r="L9" s="32"/>
      <c r="M9" s="32"/>
      <c r="N9" s="32"/>
      <c r="O9" s="32"/>
      <c r="P9" s="17"/>
      <c r="R9" s="80">
        <v>291.62583563495173</v>
      </c>
      <c r="S9" s="33"/>
      <c r="T9" s="33"/>
      <c r="U9" s="79"/>
      <c r="V9" s="79"/>
      <c r="W9" s="33"/>
      <c r="X9" s="33"/>
      <c r="Y9" s="33"/>
      <c r="Z9" s="33"/>
      <c r="AA9" s="33"/>
      <c r="AB9" s="33">
        <v>1</v>
      </c>
      <c r="AC9" s="33"/>
      <c r="AD9" s="33"/>
      <c r="AE9" s="18"/>
    </row>
    <row r="10" spans="1:31" x14ac:dyDescent="0.2">
      <c r="A10">
        <v>3</v>
      </c>
      <c r="B10">
        <v>140</v>
      </c>
      <c r="C10">
        <v>99.730999999999995</v>
      </c>
      <c r="D10" s="11"/>
      <c r="E10" s="11"/>
      <c r="F10" s="32"/>
      <c r="G10" s="32">
        <v>1</v>
      </c>
      <c r="H10" s="11"/>
      <c r="I10" s="11"/>
      <c r="J10" s="11"/>
      <c r="K10" s="11"/>
      <c r="L10" s="11"/>
      <c r="M10" s="11"/>
      <c r="N10" s="11"/>
      <c r="O10" s="11"/>
      <c r="P10" s="19"/>
      <c r="R10" s="80">
        <v>289.21977342591401</v>
      </c>
      <c r="S10" s="33"/>
      <c r="T10" s="33"/>
      <c r="U10" s="79"/>
      <c r="V10" s="79"/>
      <c r="W10" s="33"/>
      <c r="X10" s="33"/>
      <c r="Y10" s="33"/>
      <c r="Z10" s="33"/>
      <c r="AA10" s="33"/>
      <c r="AB10" s="33">
        <v>1</v>
      </c>
      <c r="AC10" s="33"/>
      <c r="AD10" s="33"/>
      <c r="AE10" s="18"/>
    </row>
    <row r="11" spans="1:31" x14ac:dyDescent="0.2">
      <c r="A11">
        <v>3</v>
      </c>
      <c r="B11">
        <v>133</v>
      </c>
      <c r="C11">
        <v>115.23099999999999</v>
      </c>
      <c r="D11" s="11"/>
      <c r="E11" s="11"/>
      <c r="F11" s="32"/>
      <c r="G11" s="32">
        <v>1</v>
      </c>
      <c r="H11" s="11"/>
      <c r="I11" s="11"/>
      <c r="J11" s="11"/>
      <c r="K11" s="11"/>
      <c r="L11" s="11"/>
      <c r="M11" s="11"/>
      <c r="N11" s="11"/>
      <c r="O11" s="11"/>
      <c r="P11" s="19"/>
      <c r="R11" s="80">
        <v>308.59413976764341</v>
      </c>
      <c r="S11" s="33"/>
      <c r="T11" s="33"/>
      <c r="U11" s="79"/>
      <c r="V11" s="79"/>
      <c r="W11" s="33"/>
      <c r="X11" s="33"/>
      <c r="Y11" s="33"/>
      <c r="Z11" s="33"/>
      <c r="AA11" s="33"/>
      <c r="AB11" s="33"/>
      <c r="AC11" s="33">
        <v>1</v>
      </c>
      <c r="AD11" s="33"/>
      <c r="AE11" s="18"/>
    </row>
    <row r="12" spans="1:31" x14ac:dyDescent="0.2">
      <c r="A12">
        <v>3</v>
      </c>
      <c r="B12">
        <v>131</v>
      </c>
      <c r="C12">
        <v>109.78099999999995</v>
      </c>
      <c r="D12" s="33"/>
      <c r="E12" s="33"/>
      <c r="F12" s="32"/>
      <c r="G12" s="32">
        <v>1</v>
      </c>
      <c r="H12" s="33"/>
      <c r="I12" s="33"/>
      <c r="J12" s="33"/>
      <c r="K12" s="33"/>
      <c r="L12" s="33"/>
      <c r="M12" s="33"/>
      <c r="N12" s="33"/>
      <c r="O12" s="33"/>
      <c r="P12" s="18"/>
      <c r="R12" s="80">
        <v>308.03795373439073</v>
      </c>
      <c r="S12" s="33"/>
      <c r="T12" s="33"/>
      <c r="U12" s="79"/>
      <c r="V12" s="79"/>
      <c r="W12" s="33"/>
      <c r="X12" s="33"/>
      <c r="Y12" s="33"/>
      <c r="Z12" s="33"/>
      <c r="AA12" s="33"/>
      <c r="AB12" s="33"/>
      <c r="AC12" s="33">
        <v>1</v>
      </c>
      <c r="AD12" s="33"/>
      <c r="AE12" s="18"/>
    </row>
    <row r="13" spans="1:31" x14ac:dyDescent="0.2">
      <c r="A13">
        <v>3</v>
      </c>
      <c r="B13">
        <v>203</v>
      </c>
      <c r="C13">
        <v>98.230999999999995</v>
      </c>
      <c r="D13" s="33"/>
      <c r="E13" s="33"/>
      <c r="F13" s="32"/>
      <c r="G13" s="32">
        <v>1</v>
      </c>
      <c r="H13" s="33"/>
      <c r="I13" s="33"/>
      <c r="J13" s="33"/>
      <c r="K13" s="33"/>
      <c r="L13" s="33"/>
      <c r="M13" s="33"/>
      <c r="N13" s="33"/>
      <c r="O13" s="33"/>
      <c r="P13" s="18"/>
      <c r="R13" s="80">
        <v>294.3159197320532</v>
      </c>
      <c r="S13" s="33"/>
      <c r="T13" s="33"/>
      <c r="U13" s="79"/>
      <c r="V13" s="79"/>
      <c r="W13" s="33"/>
      <c r="X13" s="33"/>
      <c r="Y13" s="33"/>
      <c r="Z13" s="33"/>
      <c r="AA13" s="33"/>
      <c r="AB13" s="33">
        <v>1</v>
      </c>
      <c r="AC13" s="33"/>
      <c r="AD13" s="33"/>
      <c r="AE13" s="18"/>
    </row>
    <row r="14" spans="1:31" x14ac:dyDescent="0.2">
      <c r="A14">
        <v>3</v>
      </c>
      <c r="B14">
        <v>218</v>
      </c>
      <c r="C14">
        <v>94.581000000000017</v>
      </c>
      <c r="D14" s="33"/>
      <c r="E14" s="33"/>
      <c r="F14" s="32"/>
      <c r="G14" s="32">
        <v>1</v>
      </c>
      <c r="H14" s="33"/>
      <c r="I14" s="33"/>
      <c r="J14" s="33"/>
      <c r="K14" s="33"/>
      <c r="L14" s="33"/>
      <c r="M14" s="33"/>
      <c r="N14" s="33"/>
      <c r="O14" s="33"/>
      <c r="P14" s="18"/>
      <c r="R14" s="80">
        <v>282.72435568542284</v>
      </c>
      <c r="S14" s="33"/>
      <c r="T14" s="33"/>
      <c r="U14" s="79"/>
      <c r="V14" s="79"/>
      <c r="W14" s="33"/>
      <c r="X14" s="33"/>
      <c r="Y14" s="33"/>
      <c r="Z14" s="33"/>
      <c r="AA14" s="33"/>
      <c r="AB14" s="33">
        <v>1</v>
      </c>
      <c r="AC14" s="33"/>
      <c r="AD14" s="33"/>
      <c r="AE14" s="18"/>
    </row>
    <row r="15" spans="1:31" x14ac:dyDescent="0.2">
      <c r="A15">
        <v>22</v>
      </c>
      <c r="B15">
        <v>121.2</v>
      </c>
      <c r="C15">
        <v>87.389999999999986</v>
      </c>
      <c r="D15" s="33"/>
      <c r="E15" s="33"/>
      <c r="F15" s="32">
        <v>1</v>
      </c>
      <c r="G15" s="32"/>
      <c r="H15" s="33"/>
      <c r="I15" s="33"/>
      <c r="J15" s="33"/>
      <c r="K15" s="33"/>
      <c r="L15" s="33"/>
      <c r="M15" s="33"/>
      <c r="N15" s="33"/>
      <c r="O15" s="33"/>
      <c r="P15" s="18"/>
      <c r="R15" s="80">
        <v>301.81423869781224</v>
      </c>
      <c r="S15" s="33"/>
      <c r="T15" s="33"/>
      <c r="U15" s="79"/>
      <c r="V15" s="79"/>
      <c r="W15" s="33"/>
      <c r="X15" s="33"/>
      <c r="Y15" s="33"/>
      <c r="Z15" s="33"/>
      <c r="AA15" s="33"/>
      <c r="AB15" s="33"/>
      <c r="AC15" s="33">
        <v>1</v>
      </c>
      <c r="AD15" s="33"/>
      <c r="AE15" s="18"/>
    </row>
    <row r="16" spans="1:31" x14ac:dyDescent="0.2">
      <c r="A16">
        <v>22</v>
      </c>
      <c r="B16">
        <v>125.4</v>
      </c>
      <c r="C16">
        <v>96.490000000000009</v>
      </c>
      <c r="D16" s="33"/>
      <c r="E16" s="33"/>
      <c r="F16" s="32"/>
      <c r="G16" s="32">
        <v>1</v>
      </c>
      <c r="H16" s="33"/>
      <c r="I16" s="33"/>
      <c r="J16" s="33"/>
      <c r="K16" s="33"/>
      <c r="L16" s="33"/>
      <c r="M16" s="33"/>
      <c r="N16" s="33"/>
      <c r="O16" s="33"/>
      <c r="P16" s="18"/>
      <c r="R16" s="80">
        <v>280.09750438407514</v>
      </c>
      <c r="S16" s="33"/>
      <c r="T16" s="33"/>
      <c r="U16" s="79"/>
      <c r="V16" s="79"/>
      <c r="W16" s="33"/>
      <c r="X16" s="33"/>
      <c r="Y16" s="33"/>
      <c r="Z16" s="33"/>
      <c r="AA16" s="33"/>
      <c r="AB16" s="33">
        <v>1</v>
      </c>
      <c r="AC16" s="33"/>
      <c r="AD16" s="33"/>
      <c r="AE16" s="18"/>
    </row>
    <row r="17" spans="1:31" x14ac:dyDescent="0.2">
      <c r="A17">
        <v>22</v>
      </c>
      <c r="B17">
        <v>131.69999999999999</v>
      </c>
      <c r="C17">
        <v>85.540000000000077</v>
      </c>
      <c r="D17" s="33"/>
      <c r="E17" s="33"/>
      <c r="F17" s="32">
        <v>1</v>
      </c>
      <c r="G17" s="32"/>
      <c r="H17" s="33"/>
      <c r="I17" s="33"/>
      <c r="J17" s="33"/>
      <c r="K17" s="33"/>
      <c r="L17" s="33"/>
      <c r="M17" s="33"/>
      <c r="N17" s="33"/>
      <c r="O17" s="33"/>
      <c r="P17" s="18"/>
      <c r="R17" s="80">
        <v>281.70290148022161</v>
      </c>
      <c r="S17" s="33"/>
      <c r="T17" s="33"/>
      <c r="U17" s="79"/>
      <c r="V17" s="79"/>
      <c r="W17" s="33"/>
      <c r="X17" s="33"/>
      <c r="Y17" s="33"/>
      <c r="Z17" s="33"/>
      <c r="AA17" s="33"/>
      <c r="AB17" s="33">
        <v>1</v>
      </c>
      <c r="AC17" s="33"/>
      <c r="AD17" s="33"/>
      <c r="AE17" s="18"/>
    </row>
    <row r="18" spans="1:31" x14ac:dyDescent="0.2">
      <c r="A18">
        <v>22</v>
      </c>
      <c r="B18">
        <v>146.30000000000001</v>
      </c>
      <c r="C18">
        <v>85.240000000000009</v>
      </c>
      <c r="D18" s="33"/>
      <c r="E18" s="33"/>
      <c r="F18" s="32">
        <v>1</v>
      </c>
      <c r="G18" s="32"/>
      <c r="H18" s="33"/>
      <c r="I18" s="33"/>
      <c r="J18" s="33"/>
      <c r="K18" s="33"/>
      <c r="L18" s="33"/>
      <c r="M18" s="33"/>
      <c r="N18" s="33"/>
      <c r="O18" s="33"/>
      <c r="P18" s="18"/>
      <c r="R18" s="80">
        <v>278.79489696544329</v>
      </c>
      <c r="S18" s="33"/>
      <c r="T18" s="33"/>
      <c r="U18" s="79"/>
      <c r="V18" s="79"/>
      <c r="W18" s="33"/>
      <c r="X18" s="33"/>
      <c r="Y18" s="33"/>
      <c r="Z18" s="33"/>
      <c r="AA18" s="33"/>
      <c r="AB18" s="33">
        <v>1</v>
      </c>
      <c r="AC18" s="33"/>
      <c r="AD18" s="33"/>
      <c r="AE18" s="18"/>
    </row>
    <row r="19" spans="1:31" x14ac:dyDescent="0.2">
      <c r="A19">
        <v>53</v>
      </c>
      <c r="B19">
        <v>146.34834718731878</v>
      </c>
      <c r="C19">
        <v>85.080000000000041</v>
      </c>
      <c r="D19" s="33"/>
      <c r="E19" s="33"/>
      <c r="F19" s="32">
        <v>1</v>
      </c>
      <c r="G19" s="32"/>
      <c r="H19" s="33"/>
      <c r="I19" s="33"/>
      <c r="J19" s="33"/>
      <c r="K19" s="33"/>
      <c r="L19" s="33"/>
      <c r="M19" s="33"/>
      <c r="N19" s="33"/>
      <c r="O19" s="33"/>
      <c r="P19" s="18"/>
      <c r="R19" s="80">
        <v>290.59233133222006</v>
      </c>
      <c r="S19" s="33"/>
      <c r="T19" s="33"/>
      <c r="U19" s="79"/>
      <c r="V19" s="79"/>
      <c r="W19" s="33"/>
      <c r="X19" s="33"/>
      <c r="Y19" s="33"/>
      <c r="Z19" s="33"/>
      <c r="AA19" s="33"/>
      <c r="AB19" s="33">
        <v>1</v>
      </c>
      <c r="AC19" s="33"/>
      <c r="AD19" s="33"/>
      <c r="AE19" s="18"/>
    </row>
    <row r="20" spans="1:31" x14ac:dyDescent="0.2">
      <c r="A20">
        <v>53</v>
      </c>
      <c r="B20">
        <v>155.47264643340421</v>
      </c>
      <c r="C20">
        <v>94.67999999999995</v>
      </c>
      <c r="D20" s="33"/>
      <c r="E20" s="33"/>
      <c r="F20" s="32"/>
      <c r="G20" s="32">
        <v>1</v>
      </c>
      <c r="H20" s="33"/>
      <c r="I20" s="33"/>
      <c r="J20" s="33"/>
      <c r="K20" s="33"/>
      <c r="L20" s="33"/>
      <c r="M20" s="33"/>
      <c r="N20" s="33"/>
      <c r="O20" s="33"/>
      <c r="P20" s="18"/>
      <c r="R20" s="80">
        <v>287.57985142665541</v>
      </c>
      <c r="S20" s="33"/>
      <c r="T20" s="33"/>
      <c r="U20" s="79"/>
      <c r="V20" s="79"/>
      <c r="W20" s="33"/>
      <c r="X20" s="33"/>
      <c r="Y20" s="33"/>
      <c r="Z20" s="33"/>
      <c r="AA20" s="33"/>
      <c r="AB20" s="33">
        <v>1</v>
      </c>
      <c r="AC20" s="33"/>
      <c r="AD20" s="33"/>
      <c r="AE20" s="18"/>
    </row>
    <row r="21" spans="1:31" x14ac:dyDescent="0.2">
      <c r="A21">
        <v>53</v>
      </c>
      <c r="B21">
        <v>154.46742702493717</v>
      </c>
      <c r="C21">
        <v>114.58000000000004</v>
      </c>
      <c r="D21" s="33"/>
      <c r="E21" s="33"/>
      <c r="F21" s="32"/>
      <c r="G21" s="32">
        <v>1</v>
      </c>
      <c r="H21" s="33"/>
      <c r="I21" s="33"/>
      <c r="J21" s="33"/>
      <c r="K21" s="33"/>
      <c r="L21" s="33"/>
      <c r="M21" s="33"/>
      <c r="N21" s="33"/>
      <c r="O21" s="33"/>
      <c r="P21" s="18"/>
      <c r="R21" s="80">
        <v>280.437475351118</v>
      </c>
      <c r="S21" s="33"/>
      <c r="T21" s="33"/>
      <c r="U21" s="79"/>
      <c r="V21" s="79"/>
      <c r="W21" s="33"/>
      <c r="X21" s="33"/>
      <c r="Y21" s="33"/>
      <c r="Z21" s="33"/>
      <c r="AA21" s="33"/>
      <c r="AB21" s="33">
        <v>1</v>
      </c>
      <c r="AC21" s="33"/>
      <c r="AD21" s="33"/>
      <c r="AE21" s="18"/>
    </row>
    <row r="22" spans="1:31" x14ac:dyDescent="0.2">
      <c r="A22">
        <v>53</v>
      </c>
      <c r="B22">
        <v>161.81326116373478</v>
      </c>
      <c r="C22">
        <v>93.830000000000041</v>
      </c>
      <c r="D22" s="33"/>
      <c r="E22" s="33"/>
      <c r="F22" s="32"/>
      <c r="G22" s="32">
        <v>1</v>
      </c>
      <c r="H22" s="33"/>
      <c r="I22" s="33"/>
      <c r="J22" s="33"/>
      <c r="K22" s="33"/>
      <c r="L22" s="33"/>
      <c r="M22" s="33"/>
      <c r="N22" s="33"/>
      <c r="O22" s="33"/>
      <c r="P22" s="18"/>
      <c r="R22" s="80">
        <v>302.10065774843497</v>
      </c>
      <c r="S22" s="33"/>
      <c r="T22" s="33"/>
      <c r="U22" s="79"/>
      <c r="V22" s="79"/>
      <c r="W22" s="33"/>
      <c r="X22" s="33"/>
      <c r="Y22" s="33"/>
      <c r="Z22" s="33"/>
      <c r="AA22" s="33"/>
      <c r="AB22" s="33"/>
      <c r="AC22" s="33">
        <v>1</v>
      </c>
      <c r="AD22" s="33"/>
      <c r="AE22" s="18"/>
    </row>
    <row r="23" spans="1:31" x14ac:dyDescent="0.2">
      <c r="A23">
        <v>53</v>
      </c>
      <c r="B23">
        <v>172.25207809781557</v>
      </c>
      <c r="C23">
        <v>82.13</v>
      </c>
      <c r="D23" s="33"/>
      <c r="E23" s="33"/>
      <c r="F23" s="32">
        <v>1</v>
      </c>
      <c r="G23" s="32"/>
      <c r="H23" s="33"/>
      <c r="I23" s="33"/>
      <c r="J23" s="33"/>
      <c r="K23" s="33"/>
      <c r="L23" s="33"/>
      <c r="M23" s="33"/>
      <c r="N23" s="33"/>
      <c r="O23" s="33"/>
      <c r="P23" s="18"/>
      <c r="R23" s="80">
        <v>292.14571975487002</v>
      </c>
      <c r="S23" s="33"/>
      <c r="T23" s="33"/>
      <c r="U23" s="79"/>
      <c r="V23" s="79"/>
      <c r="W23" s="33"/>
      <c r="X23" s="33"/>
      <c r="Y23" s="33"/>
      <c r="Z23" s="33"/>
      <c r="AA23" s="33"/>
      <c r="AB23" s="33">
        <v>1</v>
      </c>
      <c r="AC23" s="33"/>
      <c r="AD23" s="33"/>
      <c r="AE23" s="18"/>
    </row>
    <row r="24" spans="1:31" x14ac:dyDescent="0.2">
      <c r="A24">
        <v>53</v>
      </c>
      <c r="B24">
        <v>172.63870094722597</v>
      </c>
      <c r="C24">
        <v>97.580000000000041</v>
      </c>
      <c r="D24" s="33"/>
      <c r="E24" s="33"/>
      <c r="F24" s="32"/>
      <c r="G24" s="32">
        <v>1</v>
      </c>
      <c r="H24" s="33"/>
      <c r="I24" s="33"/>
      <c r="J24" s="33"/>
      <c r="K24" s="33"/>
      <c r="L24" s="33"/>
      <c r="M24" s="33"/>
      <c r="N24" s="33"/>
      <c r="O24" s="33"/>
      <c r="P24" s="18"/>
      <c r="R24" s="80">
        <v>275.46021259214825</v>
      </c>
      <c r="S24" s="33"/>
      <c r="T24" s="33"/>
      <c r="U24" s="79"/>
      <c r="V24" s="79"/>
      <c r="W24" s="33"/>
      <c r="X24" s="33"/>
      <c r="Y24" s="33"/>
      <c r="Z24" s="33"/>
      <c r="AA24" s="33"/>
      <c r="AB24" s="33">
        <v>1</v>
      </c>
      <c r="AC24" s="33"/>
      <c r="AD24" s="33"/>
      <c r="AE24" s="18"/>
    </row>
    <row r="25" spans="1:31" x14ac:dyDescent="0.2">
      <c r="A25">
        <v>53</v>
      </c>
      <c r="B25">
        <v>182.69089503189639</v>
      </c>
      <c r="C25">
        <v>98.830000000000041</v>
      </c>
      <c r="D25" s="33"/>
      <c r="E25" s="33"/>
      <c r="F25" s="32"/>
      <c r="G25" s="32">
        <v>1</v>
      </c>
      <c r="H25" s="33"/>
      <c r="I25" s="33"/>
      <c r="J25" s="33"/>
      <c r="K25" s="33"/>
      <c r="L25" s="33"/>
      <c r="M25" s="33"/>
      <c r="N25" s="33"/>
      <c r="O25" s="33"/>
      <c r="P25" s="18"/>
      <c r="R25" s="80">
        <v>267.95459151111299</v>
      </c>
      <c r="S25" s="33"/>
      <c r="T25" s="33"/>
      <c r="U25" s="79"/>
      <c r="V25" s="79"/>
      <c r="W25" s="33"/>
      <c r="X25" s="33"/>
      <c r="Y25" s="33"/>
      <c r="Z25" s="33"/>
      <c r="AA25" s="33">
        <v>1</v>
      </c>
      <c r="AB25" s="33"/>
      <c r="AC25" s="33"/>
      <c r="AD25" s="33"/>
      <c r="AE25" s="18"/>
    </row>
    <row r="26" spans="1:31" x14ac:dyDescent="0.2">
      <c r="A26">
        <v>54</v>
      </c>
      <c r="B26">
        <v>53.307079593413782</v>
      </c>
      <c r="C26">
        <v>92.830000000000041</v>
      </c>
      <c r="D26" s="33"/>
      <c r="E26" s="33"/>
      <c r="F26" s="32"/>
      <c r="G26" s="32">
        <v>1</v>
      </c>
      <c r="H26" s="33"/>
      <c r="I26" s="33"/>
      <c r="J26" s="33"/>
      <c r="K26" s="33"/>
      <c r="L26" s="33"/>
      <c r="M26" s="33"/>
      <c r="N26" s="33"/>
      <c r="O26" s="33"/>
      <c r="P26" s="18"/>
      <c r="R26" s="80">
        <v>274.53226170870164</v>
      </c>
      <c r="S26" s="33"/>
      <c r="T26" s="33"/>
      <c r="U26" s="79"/>
      <c r="V26" s="79"/>
      <c r="W26" s="33"/>
      <c r="X26" s="33"/>
      <c r="Y26" s="33"/>
      <c r="Z26" s="33"/>
      <c r="AA26" s="33"/>
      <c r="AB26" s="33">
        <v>1</v>
      </c>
      <c r="AC26" s="33"/>
      <c r="AD26" s="33"/>
      <c r="AE26" s="18"/>
    </row>
    <row r="27" spans="1:31" x14ac:dyDescent="0.2">
      <c r="A27">
        <v>54</v>
      </c>
      <c r="B27">
        <v>69.921238780241339</v>
      </c>
      <c r="C27">
        <v>95.63</v>
      </c>
      <c r="D27" s="33"/>
      <c r="E27" s="33"/>
      <c r="F27" s="32"/>
      <c r="G27" s="32">
        <v>1</v>
      </c>
      <c r="H27" s="33"/>
      <c r="I27" s="33"/>
      <c r="J27" s="33"/>
      <c r="K27" s="33"/>
      <c r="L27" s="33"/>
      <c r="M27" s="33"/>
      <c r="N27" s="33"/>
      <c r="O27" s="33"/>
      <c r="P27" s="18"/>
      <c r="R27" s="80">
        <v>302.10065774843486</v>
      </c>
      <c r="S27" s="33"/>
      <c r="T27" s="33"/>
      <c r="U27" s="79"/>
      <c r="V27" s="79"/>
      <c r="W27" s="33"/>
      <c r="X27" s="33"/>
      <c r="Y27" s="33"/>
      <c r="Z27" s="33"/>
      <c r="AA27" s="33"/>
      <c r="AB27" s="33"/>
      <c r="AC27" s="33">
        <v>1</v>
      </c>
      <c r="AD27" s="33"/>
      <c r="AE27" s="18"/>
    </row>
    <row r="28" spans="1:31" x14ac:dyDescent="0.2">
      <c r="A28">
        <v>64</v>
      </c>
      <c r="B28">
        <v>143.67830906044594</v>
      </c>
      <c r="C28">
        <v>103.27999999999997</v>
      </c>
      <c r="D28" s="33"/>
      <c r="E28" s="33"/>
      <c r="F28" s="32"/>
      <c r="G28" s="32">
        <v>1</v>
      </c>
      <c r="H28" s="33"/>
      <c r="I28" s="33"/>
      <c r="J28" s="33"/>
      <c r="K28" s="33"/>
      <c r="L28" s="33"/>
      <c r="M28" s="33"/>
      <c r="N28" s="33"/>
      <c r="O28" s="33"/>
      <c r="P28" s="18"/>
      <c r="R28" s="80">
        <v>290.38123559750761</v>
      </c>
      <c r="S28" s="33"/>
      <c r="T28" s="33"/>
      <c r="U28" s="79"/>
      <c r="V28" s="79"/>
      <c r="W28" s="33"/>
      <c r="X28" s="33"/>
      <c r="Y28" s="33"/>
      <c r="Z28" s="33"/>
      <c r="AA28" s="33"/>
      <c r="AB28" s="33">
        <v>1</v>
      </c>
      <c r="AC28" s="33"/>
      <c r="AD28" s="33"/>
      <c r="AE28" s="18"/>
    </row>
    <row r="29" spans="1:31" x14ac:dyDescent="0.2">
      <c r="A29">
        <v>64</v>
      </c>
      <c r="B29">
        <v>155.66438974094598</v>
      </c>
      <c r="C29">
        <v>97.580000000000041</v>
      </c>
      <c r="D29" s="33"/>
      <c r="E29" s="33"/>
      <c r="F29" s="32"/>
      <c r="G29" s="32">
        <v>1</v>
      </c>
      <c r="H29" s="33"/>
      <c r="I29" s="33"/>
      <c r="J29" s="33"/>
      <c r="K29" s="33"/>
      <c r="L29" s="33"/>
      <c r="M29" s="33"/>
      <c r="N29" s="33"/>
      <c r="O29" s="33"/>
      <c r="P29" s="18"/>
      <c r="R29" s="80">
        <v>281.84453500335951</v>
      </c>
      <c r="S29" s="33"/>
      <c r="T29" s="33"/>
      <c r="U29" s="79"/>
      <c r="V29" s="79"/>
      <c r="W29" s="33"/>
      <c r="X29" s="33"/>
      <c r="Y29" s="33"/>
      <c r="Z29" s="33"/>
      <c r="AA29" s="33"/>
      <c r="AB29" s="33">
        <v>1</v>
      </c>
      <c r="AC29" s="33"/>
      <c r="AD29" s="33"/>
      <c r="AE29" s="18"/>
    </row>
    <row r="30" spans="1:31" x14ac:dyDescent="0.2">
      <c r="A30">
        <v>64</v>
      </c>
      <c r="B30">
        <v>159.53086737981698</v>
      </c>
      <c r="C30">
        <v>91.430000000000064</v>
      </c>
      <c r="D30" s="33"/>
      <c r="E30" s="33"/>
      <c r="F30" s="32"/>
      <c r="G30" s="32">
        <v>1</v>
      </c>
      <c r="H30" s="33"/>
      <c r="I30" s="33"/>
      <c r="J30" s="33"/>
      <c r="K30" s="33"/>
      <c r="L30" s="33"/>
      <c r="M30" s="33"/>
      <c r="N30" s="33"/>
      <c r="O30" s="33"/>
      <c r="P30" s="18"/>
      <c r="R30" s="80">
        <v>283.66731244632655</v>
      </c>
      <c r="S30" s="33"/>
      <c r="T30" s="33"/>
      <c r="U30" s="79"/>
      <c r="V30" s="79"/>
      <c r="W30" s="33"/>
      <c r="X30" s="33"/>
      <c r="Y30" s="33"/>
      <c r="Z30" s="33"/>
      <c r="AA30" s="33"/>
      <c r="AB30" s="33">
        <v>1</v>
      </c>
      <c r="AC30" s="33"/>
      <c r="AD30" s="33"/>
      <c r="AE30" s="18"/>
    </row>
    <row r="31" spans="1:31" x14ac:dyDescent="0.2">
      <c r="A31">
        <v>66</v>
      </c>
      <c r="B31">
        <v>147.39616155829276</v>
      </c>
      <c r="C31">
        <v>107.06</v>
      </c>
      <c r="D31" s="33"/>
      <c r="E31" s="33"/>
      <c r="F31" s="32"/>
      <c r="G31" s="32">
        <v>1</v>
      </c>
      <c r="H31" s="33"/>
      <c r="I31" s="33"/>
      <c r="J31" s="33"/>
      <c r="K31" s="33"/>
      <c r="L31" s="33"/>
      <c r="M31" s="33"/>
      <c r="N31" s="33"/>
      <c r="O31" s="33"/>
      <c r="P31" s="18"/>
      <c r="R31" s="80">
        <v>278.18780201190316</v>
      </c>
      <c r="S31" s="33"/>
      <c r="T31" s="33"/>
      <c r="U31" s="79"/>
      <c r="V31" s="79"/>
      <c r="W31" s="33"/>
      <c r="X31" s="33"/>
      <c r="Y31" s="33"/>
      <c r="Z31" s="33"/>
      <c r="AA31" s="33"/>
      <c r="AB31" s="33">
        <v>1</v>
      </c>
      <c r="AC31" s="33"/>
      <c r="AD31" s="33"/>
      <c r="AE31" s="18"/>
    </row>
    <row r="32" spans="1:31" x14ac:dyDescent="0.2">
      <c r="A32">
        <v>66</v>
      </c>
      <c r="B32">
        <v>160.0954836245584</v>
      </c>
      <c r="C32">
        <v>98.06</v>
      </c>
      <c r="D32" s="33"/>
      <c r="E32" s="33"/>
      <c r="F32" s="32"/>
      <c r="G32" s="32">
        <v>1</v>
      </c>
      <c r="H32" s="33"/>
      <c r="I32" s="33"/>
      <c r="J32" s="33"/>
      <c r="K32" s="33"/>
      <c r="L32" s="33"/>
      <c r="M32" s="33"/>
      <c r="N32" s="33"/>
      <c r="O32" s="33"/>
      <c r="P32" s="18"/>
      <c r="R32" s="80">
        <v>275.44581645517815</v>
      </c>
      <c r="S32" s="33"/>
      <c r="T32" s="33"/>
      <c r="U32" s="79"/>
      <c r="V32" s="79"/>
      <c r="W32" s="33"/>
      <c r="X32" s="33"/>
      <c r="Y32" s="33"/>
      <c r="Z32" s="33"/>
      <c r="AA32" s="33"/>
      <c r="AB32" s="33">
        <v>1</v>
      </c>
      <c r="AC32" s="33"/>
      <c r="AD32" s="33"/>
      <c r="AE32" s="18"/>
    </row>
    <row r="33" spans="1:31" x14ac:dyDescent="0.2">
      <c r="A33">
        <v>66</v>
      </c>
      <c r="B33">
        <v>165.44256659982813</v>
      </c>
      <c r="C33">
        <v>111.50999999999999</v>
      </c>
      <c r="D33" s="33"/>
      <c r="E33" s="33"/>
      <c r="F33" s="32"/>
      <c r="G33" s="32">
        <v>1</v>
      </c>
      <c r="H33" s="33"/>
      <c r="I33" s="33"/>
      <c r="J33" s="33"/>
      <c r="K33" s="33"/>
      <c r="L33" s="33"/>
      <c r="M33" s="33"/>
      <c r="N33" s="33"/>
      <c r="O33" s="33"/>
      <c r="P33" s="18"/>
      <c r="R33" s="80">
        <v>289.51928205221179</v>
      </c>
      <c r="S33" s="33"/>
      <c r="T33" s="33"/>
      <c r="U33" s="79"/>
      <c r="V33" s="79"/>
      <c r="W33" s="33"/>
      <c r="X33" s="33"/>
      <c r="Y33" s="33"/>
      <c r="Z33" s="33"/>
      <c r="AA33" s="33"/>
      <c r="AB33" s="33">
        <v>1</v>
      </c>
      <c r="AC33" s="33"/>
      <c r="AD33" s="33"/>
      <c r="AE33" s="18"/>
    </row>
    <row r="34" spans="1:31" x14ac:dyDescent="0.2">
      <c r="A34">
        <v>66</v>
      </c>
      <c r="B34">
        <v>172.12642031891531</v>
      </c>
      <c r="C34">
        <v>113.75999999999999</v>
      </c>
      <c r="D34" s="33"/>
      <c r="E34" s="33"/>
      <c r="F34" s="32"/>
      <c r="G34" s="32">
        <v>1</v>
      </c>
      <c r="H34" s="33"/>
      <c r="I34" s="33"/>
      <c r="J34" s="33"/>
      <c r="K34" s="33"/>
      <c r="L34" s="33"/>
      <c r="M34" s="33"/>
      <c r="N34" s="33"/>
      <c r="O34" s="33"/>
      <c r="P34" s="18"/>
      <c r="R34" s="80">
        <v>278.52803749931718</v>
      </c>
      <c r="S34" s="33"/>
      <c r="T34" s="33"/>
      <c r="U34" s="79"/>
      <c r="V34" s="79"/>
      <c r="W34" s="33"/>
      <c r="X34" s="33"/>
      <c r="Y34" s="33"/>
      <c r="Z34" s="33"/>
      <c r="AA34" s="33"/>
      <c r="AB34" s="33">
        <v>1</v>
      </c>
      <c r="AC34" s="33"/>
      <c r="AD34" s="33"/>
      <c r="AE34" s="18"/>
    </row>
    <row r="35" spans="1:31" x14ac:dyDescent="0.2">
      <c r="A35">
        <v>74</v>
      </c>
      <c r="B35">
        <v>115.62830261631655</v>
      </c>
      <c r="C35">
        <v>94.69</v>
      </c>
      <c r="D35" s="33"/>
      <c r="E35" s="33"/>
      <c r="F35" s="32"/>
      <c r="G35" s="32">
        <v>1</v>
      </c>
      <c r="H35" s="33"/>
      <c r="I35" s="33"/>
      <c r="J35" s="33"/>
      <c r="K35" s="33"/>
      <c r="L35" s="33"/>
      <c r="M35" s="33"/>
      <c r="N35" s="33"/>
      <c r="O35" s="33"/>
      <c r="P35" s="18"/>
      <c r="R35" s="80">
        <v>277.38604315126298</v>
      </c>
      <c r="S35" s="33"/>
      <c r="T35" s="33"/>
      <c r="U35" s="79"/>
      <c r="V35" s="79"/>
      <c r="W35" s="33"/>
      <c r="X35" s="33"/>
      <c r="Y35" s="33"/>
      <c r="Z35" s="33"/>
      <c r="AA35" s="33"/>
      <c r="AB35" s="33">
        <v>1</v>
      </c>
      <c r="AC35" s="33"/>
      <c r="AD35" s="33"/>
      <c r="AE35" s="18"/>
    </row>
    <row r="36" spans="1:31" x14ac:dyDescent="0.2">
      <c r="A36">
        <v>74</v>
      </c>
      <c r="B36">
        <v>149.26665807449416</v>
      </c>
      <c r="C36">
        <v>89.640000000000043</v>
      </c>
      <c r="D36" s="33"/>
      <c r="E36" s="33"/>
      <c r="F36" s="32">
        <v>1</v>
      </c>
      <c r="G36" s="32"/>
      <c r="H36" s="33"/>
      <c r="I36" s="33"/>
      <c r="J36" s="33"/>
      <c r="K36" s="33"/>
      <c r="L36" s="33"/>
      <c r="M36" s="33"/>
      <c r="N36" s="33"/>
      <c r="O36" s="33"/>
      <c r="P36" s="18"/>
      <c r="R36" s="80">
        <v>322.82907651005962</v>
      </c>
      <c r="S36" s="33"/>
      <c r="T36" s="33"/>
      <c r="U36" s="79"/>
      <c r="V36" s="79"/>
      <c r="W36" s="33"/>
      <c r="X36" s="33"/>
      <c r="Y36" s="33"/>
      <c r="Z36" s="33"/>
      <c r="AA36" s="33"/>
      <c r="AB36" s="33"/>
      <c r="AC36" s="33">
        <v>1</v>
      </c>
      <c r="AD36" s="33"/>
      <c r="AE36" s="18"/>
    </row>
    <row r="37" spans="1:31" x14ac:dyDescent="0.2">
      <c r="A37">
        <v>74</v>
      </c>
      <c r="B37">
        <v>147.33341925505866</v>
      </c>
      <c r="C37">
        <v>99.79000000000002</v>
      </c>
      <c r="D37" s="33"/>
      <c r="E37" s="33"/>
      <c r="F37" s="32"/>
      <c r="G37" s="32">
        <v>1</v>
      </c>
      <c r="H37" s="33"/>
      <c r="I37" s="33"/>
      <c r="J37" s="33"/>
      <c r="K37" s="33"/>
      <c r="L37" s="33"/>
      <c r="M37" s="33"/>
      <c r="N37" s="33"/>
      <c r="O37" s="33"/>
      <c r="P37" s="18"/>
      <c r="R37" s="80">
        <v>319.04135585443197</v>
      </c>
      <c r="S37" s="33"/>
      <c r="T37" s="33"/>
      <c r="U37" s="79"/>
      <c r="V37" s="79"/>
      <c r="W37" s="33"/>
      <c r="X37" s="33"/>
      <c r="Y37" s="33"/>
      <c r="Z37" s="33"/>
      <c r="AA37" s="33"/>
      <c r="AB37" s="33"/>
      <c r="AC37" s="33">
        <v>1</v>
      </c>
      <c r="AD37" s="33"/>
      <c r="AE37" s="18"/>
    </row>
    <row r="38" spans="1:31" x14ac:dyDescent="0.2">
      <c r="A38">
        <v>74</v>
      </c>
      <c r="B38">
        <v>160.86609099110711</v>
      </c>
      <c r="C38">
        <v>102.08999999999997</v>
      </c>
      <c r="D38" s="33"/>
      <c r="E38" s="33"/>
      <c r="F38" s="32"/>
      <c r="G38" s="32">
        <v>1</v>
      </c>
      <c r="H38" s="33"/>
      <c r="I38" s="33"/>
      <c r="J38" s="33"/>
      <c r="K38" s="33"/>
      <c r="L38" s="33"/>
      <c r="M38" s="33"/>
      <c r="N38" s="33"/>
      <c r="O38" s="33"/>
      <c r="P38" s="18"/>
      <c r="R38" s="80">
        <v>295.89885120689547</v>
      </c>
      <c r="S38" s="33"/>
      <c r="T38" s="33"/>
      <c r="U38" s="79"/>
      <c r="V38" s="79"/>
      <c r="W38" s="33"/>
      <c r="X38" s="33"/>
      <c r="Y38" s="33"/>
      <c r="Z38" s="33"/>
      <c r="AA38" s="33"/>
      <c r="AB38" s="33">
        <v>1</v>
      </c>
      <c r="AC38" s="33"/>
      <c r="AD38" s="33"/>
      <c r="AE38" s="18"/>
    </row>
    <row r="39" spans="1:31" x14ac:dyDescent="0.2">
      <c r="A39">
        <v>125</v>
      </c>
      <c r="B39">
        <v>176.69120806714986</v>
      </c>
      <c r="C39">
        <v>96.286082000000022</v>
      </c>
      <c r="D39" s="33"/>
      <c r="E39" s="33"/>
      <c r="F39" s="32"/>
      <c r="G39" s="32">
        <v>1</v>
      </c>
      <c r="H39" s="33"/>
      <c r="I39" s="33"/>
      <c r="J39" s="33"/>
      <c r="K39" s="33"/>
      <c r="L39" s="33"/>
      <c r="M39" s="33"/>
      <c r="N39" s="33"/>
      <c r="O39" s="33"/>
      <c r="P39" s="18"/>
      <c r="R39" s="80">
        <v>284.88831334611825</v>
      </c>
      <c r="S39" s="33"/>
      <c r="T39" s="33"/>
      <c r="U39" s="79"/>
      <c r="V39" s="79"/>
      <c r="W39" s="33"/>
      <c r="X39" s="33"/>
      <c r="Y39" s="33"/>
      <c r="Z39" s="33"/>
      <c r="AA39" s="33"/>
      <c r="AB39" s="33">
        <v>1</v>
      </c>
      <c r="AC39" s="33"/>
      <c r="AD39" s="33"/>
      <c r="AE39" s="18"/>
    </row>
    <row r="40" spans="1:31" x14ac:dyDescent="0.2">
      <c r="A40">
        <v>125</v>
      </c>
      <c r="B40">
        <v>184.42604635173461</v>
      </c>
      <c r="C40">
        <v>106.58608200000003</v>
      </c>
      <c r="D40" s="33"/>
      <c r="E40" s="33"/>
      <c r="F40" s="32"/>
      <c r="G40" s="32">
        <v>1</v>
      </c>
      <c r="H40" s="33"/>
      <c r="I40" s="33"/>
      <c r="J40" s="33"/>
      <c r="K40" s="33"/>
      <c r="L40" s="33"/>
      <c r="M40" s="33"/>
      <c r="N40" s="33"/>
      <c r="O40" s="33"/>
      <c r="P40" s="18"/>
      <c r="R40" s="80">
        <v>279.53489440419077</v>
      </c>
      <c r="S40" s="33"/>
      <c r="T40" s="33"/>
      <c r="U40" s="79"/>
      <c r="V40" s="79"/>
      <c r="W40" s="33"/>
      <c r="X40" s="33"/>
      <c r="Y40" s="33"/>
      <c r="Z40" s="33"/>
      <c r="AA40" s="33"/>
      <c r="AB40" s="33">
        <v>1</v>
      </c>
      <c r="AC40" s="33"/>
      <c r="AD40" s="33"/>
      <c r="AE40" s="18"/>
    </row>
    <row r="41" spans="1:31" x14ac:dyDescent="0.2">
      <c r="A41">
        <v>129</v>
      </c>
      <c r="B41">
        <v>147.22630560928434</v>
      </c>
      <c r="C41">
        <v>88.571049000000045</v>
      </c>
      <c r="D41" s="33"/>
      <c r="E41" s="33"/>
      <c r="F41" s="32">
        <v>1</v>
      </c>
      <c r="G41" s="32"/>
      <c r="H41" s="33"/>
      <c r="I41" s="33"/>
      <c r="J41" s="33"/>
      <c r="K41" s="33"/>
      <c r="L41" s="33"/>
      <c r="M41" s="33"/>
      <c r="N41" s="33"/>
      <c r="O41" s="33"/>
      <c r="P41" s="18"/>
      <c r="R41" s="80">
        <v>280.22900828735965</v>
      </c>
      <c r="S41" s="33"/>
      <c r="T41" s="33"/>
      <c r="U41" s="79"/>
      <c r="V41" s="79"/>
      <c r="W41" s="33"/>
      <c r="X41" s="33"/>
      <c r="Y41" s="33"/>
      <c r="Z41" s="33"/>
      <c r="AA41" s="33"/>
      <c r="AB41" s="33">
        <v>1</v>
      </c>
      <c r="AC41" s="33"/>
      <c r="AD41" s="33"/>
      <c r="AE41" s="18"/>
    </row>
    <row r="42" spans="1:31" x14ac:dyDescent="0.2">
      <c r="A42">
        <v>129</v>
      </c>
      <c r="B42">
        <v>153.41586073500969</v>
      </c>
      <c r="C42">
        <v>97.471049000000022</v>
      </c>
      <c r="D42" s="11"/>
      <c r="E42" s="11"/>
      <c r="F42" s="32"/>
      <c r="G42" s="32">
        <v>1</v>
      </c>
      <c r="H42" s="11"/>
      <c r="I42" s="11"/>
      <c r="J42" s="11"/>
      <c r="K42" s="11"/>
      <c r="L42" s="11"/>
      <c r="M42" s="11"/>
      <c r="N42" s="11"/>
      <c r="O42" s="11"/>
      <c r="P42" s="19"/>
      <c r="R42" s="80">
        <v>278.39909464785251</v>
      </c>
      <c r="S42" s="33"/>
      <c r="T42" s="33"/>
      <c r="U42" s="79"/>
      <c r="V42" s="79"/>
      <c r="W42" s="33"/>
      <c r="X42" s="33"/>
      <c r="Y42" s="33"/>
      <c r="Z42" s="33"/>
      <c r="AA42" s="33"/>
      <c r="AB42" s="33">
        <v>1</v>
      </c>
      <c r="AC42" s="33"/>
      <c r="AD42" s="33"/>
      <c r="AE42" s="18"/>
    </row>
    <row r="43" spans="1:31" x14ac:dyDescent="0.2">
      <c r="A43">
        <v>159</v>
      </c>
      <c r="B43">
        <v>39.938128383604024</v>
      </c>
      <c r="C43">
        <v>106.635581</v>
      </c>
      <c r="D43" s="3"/>
      <c r="E43" s="3"/>
      <c r="F43" s="32"/>
      <c r="G43" s="32">
        <v>1</v>
      </c>
      <c r="H43" s="3"/>
      <c r="I43" s="3"/>
      <c r="J43" s="3"/>
      <c r="K43" s="3"/>
      <c r="L43" s="3"/>
      <c r="M43" s="3"/>
      <c r="N43" s="3"/>
      <c r="O43" s="3"/>
      <c r="P43" s="20"/>
      <c r="R43" s="80">
        <v>267.37091811436119</v>
      </c>
      <c r="S43" s="33"/>
      <c r="T43" s="33"/>
      <c r="U43" s="79"/>
      <c r="V43" s="79"/>
      <c r="W43" s="33"/>
      <c r="X43" s="33"/>
      <c r="Y43" s="33"/>
      <c r="Z43" s="33"/>
      <c r="AA43" s="33">
        <v>1</v>
      </c>
      <c r="AB43" s="33"/>
      <c r="AC43" s="33"/>
      <c r="AD43" s="33"/>
      <c r="AE43" s="18"/>
    </row>
    <row r="44" spans="1:31" x14ac:dyDescent="0.2">
      <c r="D44" s="43"/>
      <c r="E44" s="43"/>
      <c r="F44" s="45" t="s">
        <v>95</v>
      </c>
      <c r="G44" s="45" t="s">
        <v>95</v>
      </c>
      <c r="H44" s="43"/>
      <c r="I44" s="43"/>
      <c r="J44" s="43"/>
      <c r="K44" s="43"/>
      <c r="L44" s="43"/>
      <c r="M44" s="43"/>
      <c r="N44" s="43"/>
      <c r="O44" s="43"/>
      <c r="P44" s="44"/>
      <c r="R44" s="80">
        <v>263.06725064589688</v>
      </c>
      <c r="S44" s="33"/>
      <c r="T44" s="33"/>
      <c r="U44" s="79"/>
      <c r="V44" s="79"/>
      <c r="W44" s="33"/>
      <c r="X44" s="33"/>
      <c r="Y44" s="33"/>
      <c r="Z44" s="33"/>
      <c r="AA44" s="33">
        <v>1</v>
      </c>
      <c r="AB44" s="33"/>
      <c r="AC44" s="33"/>
      <c r="AD44" s="33"/>
      <c r="AE44" s="18"/>
    </row>
    <row r="45" spans="1:31" x14ac:dyDescent="0.2">
      <c r="D45" s="34"/>
      <c r="E45" s="34"/>
      <c r="F45" s="36">
        <f>SUM(F2:F43)</f>
        <v>7</v>
      </c>
      <c r="G45" s="36">
        <f>SUM(G2:G43)</f>
        <v>35</v>
      </c>
      <c r="H45" s="34"/>
      <c r="I45" s="34"/>
      <c r="J45" s="34"/>
      <c r="K45" s="34"/>
      <c r="L45" s="37"/>
      <c r="M45" s="37"/>
      <c r="N45" s="37"/>
      <c r="O45" s="34"/>
      <c r="P45" s="21">
        <f>SUM(D45:O45)</f>
        <v>42</v>
      </c>
      <c r="R45" s="80">
        <v>274.3682774345865</v>
      </c>
      <c r="S45" s="33"/>
      <c r="T45" s="33"/>
      <c r="U45" s="79"/>
      <c r="V45" s="79"/>
      <c r="W45" s="33"/>
      <c r="X45" s="33"/>
      <c r="Y45" s="33"/>
      <c r="Z45" s="33"/>
      <c r="AA45" s="33"/>
      <c r="AB45" s="33">
        <v>1</v>
      </c>
      <c r="AC45" s="33"/>
      <c r="AD45" s="33"/>
      <c r="AE45" s="18"/>
    </row>
    <row r="46" spans="1:31" x14ac:dyDescent="0.2">
      <c r="D46" s="34"/>
      <c r="E46" s="34"/>
      <c r="F46" s="38">
        <f>(F45/$P45)*100</f>
        <v>16.666666666666664</v>
      </c>
      <c r="G46" s="38">
        <f>(G45/$P45)*100</f>
        <v>83.333333333333343</v>
      </c>
      <c r="H46" s="42"/>
      <c r="I46" s="39"/>
      <c r="J46" s="39"/>
      <c r="K46" s="39"/>
      <c r="L46" s="40"/>
      <c r="M46" s="40"/>
      <c r="N46" s="40"/>
      <c r="O46" s="39"/>
      <c r="P46" s="41">
        <f>SUM(D46:O46)</f>
        <v>100</v>
      </c>
      <c r="R46" s="80">
        <v>275.35133160866121</v>
      </c>
      <c r="S46" s="33"/>
      <c r="T46" s="33"/>
      <c r="U46" s="79"/>
      <c r="V46" s="79"/>
      <c r="W46" s="33"/>
      <c r="X46" s="33"/>
      <c r="Y46" s="33"/>
      <c r="Z46" s="33"/>
      <c r="AA46" s="33"/>
      <c r="AB46" s="33">
        <v>1</v>
      </c>
      <c r="AC46" s="33"/>
      <c r="AD46" s="33"/>
      <c r="AE46" s="18"/>
    </row>
    <row r="47" spans="1:31" x14ac:dyDescent="0.2">
      <c r="F47" s="6" t="s">
        <v>94</v>
      </c>
      <c r="G47" s="6" t="s">
        <v>94</v>
      </c>
      <c r="R47" s="80">
        <v>263.02458064670174</v>
      </c>
      <c r="S47" s="33"/>
      <c r="T47" s="33"/>
      <c r="U47" s="79"/>
      <c r="V47" s="79"/>
      <c r="W47" s="33"/>
      <c r="X47" s="33"/>
      <c r="Y47" s="33"/>
      <c r="Z47" s="33"/>
      <c r="AA47" s="33">
        <v>1</v>
      </c>
      <c r="AB47" s="33"/>
      <c r="AC47" s="33"/>
      <c r="AD47" s="33"/>
      <c r="AE47" s="18"/>
    </row>
    <row r="48" spans="1:31" x14ac:dyDescent="0.2">
      <c r="D48" s="35"/>
      <c r="E48" s="35"/>
      <c r="F48" s="35"/>
      <c r="G48" s="35"/>
      <c r="H48" s="35"/>
      <c r="I48" s="35"/>
      <c r="J48" s="35"/>
      <c r="K48" s="35"/>
      <c r="L48" s="37"/>
      <c r="M48" s="37"/>
      <c r="N48" s="37"/>
      <c r="O48" s="35"/>
      <c r="P48" s="23"/>
      <c r="S48" s="43"/>
      <c r="T48" s="43"/>
      <c r="U48" s="84"/>
      <c r="V48" s="84"/>
      <c r="W48" s="84"/>
      <c r="X48" s="84"/>
      <c r="Y48" s="84"/>
      <c r="Z48" s="84"/>
      <c r="AA48" s="45" t="s">
        <v>95</v>
      </c>
      <c r="AB48" s="45" t="s">
        <v>95</v>
      </c>
      <c r="AC48" s="45" t="s">
        <v>95</v>
      </c>
      <c r="AD48" s="43"/>
      <c r="AE48" s="44"/>
    </row>
    <row r="49" spans="4:31" x14ac:dyDescent="0.2">
      <c r="L49" s="49"/>
      <c r="M49" s="49"/>
      <c r="N49" s="49"/>
      <c r="S49" s="34"/>
      <c r="T49" s="34"/>
      <c r="U49"/>
      <c r="V49"/>
      <c r="W49"/>
      <c r="X49"/>
      <c r="Y49"/>
      <c r="Z49"/>
      <c r="AA49" s="83">
        <f t="shared" ref="AA49:AC49" si="0">SUM(AA2:AA47)</f>
        <v>5</v>
      </c>
      <c r="AB49" s="83">
        <f t="shared" si="0"/>
        <v>31</v>
      </c>
      <c r="AC49" s="83">
        <f t="shared" si="0"/>
        <v>10</v>
      </c>
      <c r="AD49" s="35"/>
      <c r="AE49" s="23">
        <f>SUM(S49:AD49)</f>
        <v>46</v>
      </c>
    </row>
    <row r="50" spans="4:31" x14ac:dyDescent="0.2">
      <c r="S50" s="34"/>
      <c r="T50" s="34"/>
      <c r="U50"/>
      <c r="V50"/>
      <c r="W50"/>
      <c r="X50"/>
      <c r="Y50"/>
      <c r="Z50"/>
      <c r="AA50" s="38">
        <f>(AA49/$AE49)*100</f>
        <v>10.869565217391305</v>
      </c>
      <c r="AB50" s="38">
        <f t="shared" ref="AB50:AC50" si="1">(AB49/$AE49)*100</f>
        <v>67.391304347826093</v>
      </c>
      <c r="AC50" s="38">
        <f t="shared" si="1"/>
        <v>21.739130434782609</v>
      </c>
      <c r="AD50" s="39"/>
      <c r="AE50" s="41">
        <f>SUM(S50:AD50)</f>
        <v>100.00000000000001</v>
      </c>
    </row>
    <row r="51" spans="4:31" x14ac:dyDescent="0.2">
      <c r="U51"/>
      <c r="V51"/>
      <c r="W51"/>
      <c r="X51"/>
      <c r="Y51"/>
      <c r="Z51"/>
      <c r="AA51" s="6" t="s">
        <v>94</v>
      </c>
      <c r="AB51" s="6" t="s">
        <v>94</v>
      </c>
      <c r="AC51" s="6" t="s">
        <v>94</v>
      </c>
    </row>
    <row r="52" spans="4:31" ht="26" x14ac:dyDescent="0.3">
      <c r="D52" s="46" t="s">
        <v>96</v>
      </c>
      <c r="E52" s="47"/>
      <c r="S52" s="48" t="s">
        <v>153</v>
      </c>
      <c r="T52" s="35"/>
      <c r="U52" s="35"/>
      <c r="V52" s="35"/>
      <c r="W52" s="35"/>
      <c r="X52" s="35"/>
      <c r="Y52" s="35"/>
      <c r="Z52" s="35"/>
      <c r="AA52" s="37"/>
      <c r="AB52" s="37"/>
      <c r="AC52" s="37"/>
      <c r="AD52" s="35"/>
      <c r="AE52" s="23"/>
    </row>
    <row r="53" spans="4:31" x14ac:dyDescent="0.2">
      <c r="AA53" s="49"/>
      <c r="AB53" s="49"/>
      <c r="AC53" s="49"/>
    </row>
    <row r="54" spans="4:31" ht="19" x14ac:dyDescent="0.25">
      <c r="D54" s="48"/>
    </row>
    <row r="56" spans="4:31" ht="26" x14ac:dyDescent="0.3">
      <c r="S56" s="46" t="s">
        <v>96</v>
      </c>
      <c r="T56" s="47"/>
    </row>
    <row r="58" spans="4:31" ht="19" x14ac:dyDescent="0.25">
      <c r="S58" s="4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Sullivan_windtails</vt:lpstr>
      <vt:lpstr>Herkenhoff_ventifacts</vt:lpstr>
      <vt:lpstr>Both_forplotting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</dc:creator>
  <cp:lastModifiedBy>Claire Newman</cp:lastModifiedBy>
  <dcterms:created xsi:type="dcterms:W3CDTF">2021-04-07T15:06:34Z</dcterms:created>
  <dcterms:modified xsi:type="dcterms:W3CDTF">2022-02-14T02:12:46Z</dcterms:modified>
</cp:coreProperties>
</file>